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19425" windowHeight="10305" firstSheet="1" activeTab="1"/>
  </bookViews>
  <sheets>
    <sheet name="Check Sur" sheetId="17" state="hidden" r:id="rId1"/>
    <sheet name="CON ENT HOUR" sheetId="9" r:id="rId2"/>
    <sheet name="CON NET DRW HOUR" sheetId="14" r:id="rId3"/>
    <sheet name="CON SUR HOUR" sheetId="18" r:id="rId4"/>
  </sheets>
  <externalReferences>
    <externalReference r:id="rId5"/>
    <externalReference r:id="rId6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'Check Sur'!$A$1:$AF$29</definedName>
    <definedName name="_xlnm.Print_Area" localSheetId="1">'CON ENT HOUR'!$A$1:$AF$29</definedName>
    <definedName name="_xlnm.Print_Area" localSheetId="2">'CON NET DRW HOUR'!$A$1:$AF$29</definedName>
    <definedName name="_xlnm.Print_Area" localSheetId="3">'CON SUR HOUR'!$A$1:$AF$29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7" i="9" l="1"/>
  <c r="AF28" i="9" s="1"/>
  <c r="AF27" i="14" l="1"/>
  <c r="AF28" i="14" s="1"/>
  <c r="AF27" i="18" l="1"/>
  <c r="AF28" i="18" s="1"/>
  <c r="S27" i="18" l="1"/>
  <c r="S28" i="18" s="1"/>
  <c r="T27" i="18"/>
  <c r="T28" i="18" s="1"/>
  <c r="U27" i="18"/>
  <c r="U28" i="18" s="1"/>
  <c r="V27" i="18"/>
  <c r="V28" i="18" s="1"/>
  <c r="Z27" i="18"/>
  <c r="Z28" i="18" s="1"/>
  <c r="H27" i="18"/>
  <c r="H28" i="18" s="1"/>
  <c r="J27" i="18"/>
  <c r="J28" i="18" s="1"/>
  <c r="K27" i="18"/>
  <c r="K28" i="18" s="1"/>
  <c r="L27" i="18"/>
  <c r="L28" i="18" s="1"/>
  <c r="O27" i="18"/>
  <c r="O28" i="18" s="1"/>
  <c r="AA27" i="18"/>
  <c r="AA28" i="18" s="1"/>
  <c r="AC27" i="18"/>
  <c r="AC28" i="18" s="1"/>
  <c r="AD27" i="18"/>
  <c r="AD28" i="18" s="1"/>
  <c r="D27" i="18"/>
  <c r="D28" i="18" s="1"/>
  <c r="E27" i="18"/>
  <c r="E28" i="18" s="1"/>
  <c r="I27" i="18"/>
  <c r="I28" i="18" s="1"/>
  <c r="M27" i="18"/>
  <c r="M28" i="18" s="1"/>
  <c r="N27" i="18"/>
  <c r="N28" i="18" s="1"/>
  <c r="P27" i="18"/>
  <c r="P28" i="18" s="1"/>
  <c r="Q27" i="18"/>
  <c r="Q28" i="18" s="1"/>
  <c r="R27" i="18"/>
  <c r="R28" i="18" s="1"/>
  <c r="W27" i="18"/>
  <c r="W28" i="18" s="1"/>
  <c r="X27" i="18"/>
  <c r="X28" i="18" s="1"/>
  <c r="Y27" i="18"/>
  <c r="Y28" i="18" s="1"/>
  <c r="AB27" i="18"/>
  <c r="AB28" i="18" s="1"/>
  <c r="AE27" i="18"/>
  <c r="AE28" i="18" s="1"/>
  <c r="C27" i="18"/>
  <c r="C28" i="18" s="1"/>
  <c r="F27" i="18"/>
  <c r="F28" i="18" s="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E29" i="18" l="1"/>
  <c r="H29" i="18"/>
  <c r="G27" i="18"/>
  <c r="G28" i="18" s="1"/>
  <c r="B27" i="18"/>
  <c r="B28" i="18" s="1"/>
  <c r="V27" i="17"/>
  <c r="V28" i="17" s="1"/>
  <c r="Y27" i="17"/>
  <c r="Y28" i="17" s="1"/>
  <c r="I27" i="17"/>
  <c r="I28" i="17" s="1"/>
  <c r="Q27" i="17"/>
  <c r="Q28" i="17" s="1"/>
  <c r="R27" i="17"/>
  <c r="R28" i="17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T27" i="17"/>
  <c r="T28" i="17" s="1"/>
  <c r="X27" i="17"/>
  <c r="X28" i="17" s="1"/>
  <c r="Z27" i="17"/>
  <c r="Z28" i="17" s="1"/>
  <c r="AB27" i="17"/>
  <c r="AB28" i="17" s="1"/>
  <c r="AD27" i="17"/>
  <c r="AD28" i="17" s="1"/>
  <c r="AF27" i="17"/>
  <c r="AF28" i="17" s="1"/>
  <c r="AH29" i="17" s="1"/>
  <c r="C27" i="17"/>
  <c r="C28" i="17" s="1"/>
  <c r="E27" i="17"/>
  <c r="E28" i="17" s="1"/>
  <c r="G27" i="17"/>
  <c r="G28" i="17" s="1"/>
  <c r="K27" i="17"/>
  <c r="K28" i="17" s="1"/>
  <c r="M27" i="17"/>
  <c r="M28" i="17" s="1"/>
  <c r="O27" i="17"/>
  <c r="O28" i="17" s="1"/>
  <c r="S27" i="17"/>
  <c r="S28" i="17" s="1"/>
  <c r="U27" i="17"/>
  <c r="U28" i="17" s="1"/>
  <c r="W27" i="17"/>
  <c r="W28" i="17" s="1"/>
  <c r="AA27" i="17"/>
  <c r="AA28" i="17" s="1"/>
  <c r="AC27" i="17"/>
  <c r="AC28" i="17" s="1"/>
  <c r="AE27" i="17"/>
  <c r="AE28" i="17" s="1"/>
  <c r="H29" i="17"/>
  <c r="B27" i="17"/>
  <c r="B28" i="17" s="1"/>
  <c r="E29" i="17"/>
  <c r="B29" i="18" l="1"/>
  <c r="K29" i="18" s="1"/>
  <c r="B27" i="14" l="1"/>
  <c r="B28" i="14" s="1"/>
  <c r="H29" i="9"/>
  <c r="E29" i="9"/>
  <c r="S27" i="9"/>
  <c r="S28" i="9" s="1"/>
  <c r="P27" i="14"/>
  <c r="P28" i="14" s="1"/>
  <c r="K27" i="9"/>
  <c r="K28" i="9" s="1"/>
  <c r="AA27" i="9"/>
  <c r="AA28" i="9" s="1"/>
  <c r="D27" i="14"/>
  <c r="D28" i="14" s="1"/>
  <c r="F27" i="14"/>
  <c r="F28" i="14" s="1"/>
  <c r="H27" i="14"/>
  <c r="H28" i="14" s="1"/>
  <c r="J27" i="14"/>
  <c r="J28" i="14" s="1"/>
  <c r="L27" i="14"/>
  <c r="L28" i="14" s="1"/>
  <c r="N27" i="14"/>
  <c r="N28" i="14" s="1"/>
  <c r="R27" i="14"/>
  <c r="R28" i="14" s="1"/>
  <c r="T27" i="14"/>
  <c r="T28" i="14" s="1"/>
  <c r="V27" i="14"/>
  <c r="V28" i="14" s="1"/>
  <c r="X27" i="14"/>
  <c r="X28" i="14" s="1"/>
  <c r="Z27" i="14"/>
  <c r="Z28" i="14" s="1"/>
  <c r="AB27" i="14"/>
  <c r="AB28" i="14" s="1"/>
  <c r="AD27" i="14"/>
  <c r="AD28" i="14" s="1"/>
  <c r="C27" i="14"/>
  <c r="C28" i="14" s="1"/>
  <c r="E27" i="14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AE27" i="14"/>
  <c r="AE28" i="14" s="1"/>
  <c r="O27" i="9"/>
  <c r="O28" i="9" s="1"/>
  <c r="W27" i="9"/>
  <c r="W28" i="9" s="1"/>
  <c r="AE27" i="9"/>
  <c r="AE28" i="9" s="1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F27" i="9"/>
  <c r="F28" i="9" s="1"/>
  <c r="H27" i="9"/>
  <c r="H28" i="9" s="1"/>
  <c r="J27" i="9"/>
  <c r="J28" i="9" s="1"/>
  <c r="L27" i="9"/>
  <c r="L28" i="9" s="1"/>
  <c r="N27" i="9"/>
  <c r="N28" i="9" s="1"/>
  <c r="P27" i="9"/>
  <c r="P28" i="9" s="1"/>
  <c r="R27" i="9"/>
  <c r="R28" i="9" s="1"/>
  <c r="T27" i="9"/>
  <c r="T28" i="9" s="1"/>
  <c r="V27" i="9"/>
  <c r="V28" i="9" s="1"/>
  <c r="X27" i="9"/>
  <c r="X28" i="9" s="1"/>
  <c r="Z27" i="9"/>
  <c r="Z28" i="9" s="1"/>
  <c r="AB27" i="9"/>
  <c r="AB28" i="9" s="1"/>
  <c r="AD27" i="9"/>
  <c r="AD28" i="9" s="1"/>
  <c r="C27" i="9"/>
  <c r="C28" i="9" s="1"/>
  <c r="B27" i="9"/>
  <c r="B28" i="9" s="1"/>
  <c r="B29" i="9" l="1"/>
  <c r="B29" i="14"/>
  <c r="K29" i="14" s="1"/>
  <c r="H29" i="14"/>
  <c r="E29" i="14"/>
  <c r="B29" i="17" l="1"/>
  <c r="K29" i="17" s="1"/>
  <c r="K29" i="9"/>
  <c r="B2" i="17" l="1"/>
  <c r="B2" i="14"/>
  <c r="C2" i="9"/>
  <c r="C2" i="18" l="1"/>
  <c r="C2" i="14"/>
  <c r="D2" i="9"/>
  <c r="C2" i="17"/>
  <c r="D2" i="18" l="1"/>
  <c r="D2" i="17"/>
  <c r="E2" i="9"/>
  <c r="D2" i="14"/>
  <c r="E2" i="18" l="1"/>
  <c r="F2" i="9"/>
  <c r="E2" i="14"/>
  <c r="E2" i="17"/>
  <c r="F2" i="18" l="1"/>
  <c r="G2" i="9"/>
  <c r="F2" i="17"/>
  <c r="F2" i="14"/>
  <c r="G2" i="18" l="1"/>
  <c r="H2" i="9"/>
  <c r="G2" i="14"/>
  <c r="G2" i="17"/>
  <c r="H2" i="18" l="1"/>
  <c r="I2" i="9"/>
  <c r="H2" i="17"/>
  <c r="H2" i="14"/>
  <c r="I2" i="18" l="1"/>
  <c r="J2" i="9"/>
  <c r="I2" i="14"/>
  <c r="I2" i="17"/>
  <c r="J2" i="18" l="1"/>
  <c r="K2" i="9"/>
  <c r="J2" i="17"/>
  <c r="J2" i="14"/>
  <c r="K2" i="18" l="1"/>
  <c r="L2" i="9"/>
  <c r="K2" i="14"/>
  <c r="K2" i="17"/>
  <c r="L2" i="18" l="1"/>
  <c r="M2" i="9"/>
  <c r="L2" i="17"/>
  <c r="L2" i="14"/>
  <c r="M2" i="18" l="1"/>
  <c r="N2" i="9"/>
  <c r="M2" i="14"/>
  <c r="M2" i="17"/>
  <c r="N2" i="18" l="1"/>
  <c r="O2" i="9"/>
  <c r="N2" i="17"/>
  <c r="N2" i="14"/>
  <c r="O2" i="18" l="1"/>
  <c r="P2" i="9"/>
  <c r="O2" i="14"/>
  <c r="O2" i="17"/>
  <c r="P2" i="18" l="1"/>
  <c r="Q2" i="9"/>
  <c r="P2" i="17"/>
  <c r="P2" i="14"/>
  <c r="Q2" i="18" l="1"/>
  <c r="R2" i="9"/>
  <c r="Q2" i="14"/>
  <c r="Q2" i="17"/>
  <c r="R2" i="18" l="1"/>
  <c r="S2" i="9"/>
  <c r="R2" i="17"/>
  <c r="R2" i="14"/>
  <c r="S2" i="18" l="1"/>
  <c r="T2" i="9"/>
  <c r="S2" i="14"/>
  <c r="S2" i="17"/>
  <c r="T2" i="18" l="1"/>
  <c r="U2" i="9"/>
  <c r="T2" i="17"/>
  <c r="T2" i="14"/>
  <c r="U2" i="18" l="1"/>
  <c r="V2" i="9"/>
  <c r="U2" i="14"/>
  <c r="U2" i="17"/>
  <c r="V2" i="18" l="1"/>
  <c r="W2" i="9"/>
  <c r="V2" i="17"/>
  <c r="V2" i="14"/>
  <c r="W2" i="18" l="1"/>
  <c r="X2" i="9"/>
  <c r="W2" i="14"/>
  <c r="W2" i="17"/>
  <c r="X2" i="18" l="1"/>
  <c r="Y2" i="9"/>
  <c r="X2" i="17"/>
  <c r="X2" i="14"/>
  <c r="Y2" i="18" l="1"/>
  <c r="Z2" i="9"/>
  <c r="Y2" i="14"/>
  <c r="Y2" i="17"/>
  <c r="Z2" i="18" l="1"/>
  <c r="AA2" i="9"/>
  <c r="Z2" i="17"/>
  <c r="Z2" i="14"/>
  <c r="AA2" i="18" l="1"/>
  <c r="AB2" i="9"/>
  <c r="AA2" i="14"/>
  <c r="AA2" i="17"/>
  <c r="AB2" i="18" l="1"/>
  <c r="AC2" i="9"/>
  <c r="AB2" i="17"/>
  <c r="AB2" i="14"/>
  <c r="AC2" i="18" l="1"/>
  <c r="AD2" i="9"/>
  <c r="AC2" i="14"/>
  <c r="AC2" i="17"/>
  <c r="AD2" i="18" l="1"/>
  <c r="AE2" i="9"/>
  <c r="AF2" i="9" s="1"/>
  <c r="AD2" i="17"/>
  <c r="AD2" i="14"/>
  <c r="AE2" i="18" l="1"/>
  <c r="AF2" i="18" s="1"/>
  <c r="AE2" i="14"/>
  <c r="AF2" i="14" s="1"/>
  <c r="AE2" i="17"/>
  <c r="AF2" i="17" l="1"/>
</calcChain>
</file>

<file path=xl/sharedStrings.xml><?xml version="1.0" encoding="utf-8"?>
<sst xmlns="http://schemas.openxmlformats.org/spreadsheetml/2006/main" count="129" uniqueCount="36">
  <si>
    <t>Maximum (MW)</t>
  </si>
  <si>
    <t>Minimum (MW)</t>
  </si>
  <si>
    <t>Average (MW)</t>
  </si>
  <si>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</si>
  <si>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</si>
  <si>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</si>
  <si>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</si>
  <si>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</si>
  <si>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</si>
  <si>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</si>
  <si>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</si>
  <si>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</si>
  <si>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</si>
  <si>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</si>
  <si>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</si>
  <si>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</si>
  <si>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</si>
  <si>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</si>
  <si>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</si>
  <si>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</si>
  <si>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</si>
  <si>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</si>
  <si>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</si>
  <si>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</si>
  <si>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</si>
  <si>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</si>
  <si>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</si>
  <si>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</si>
  <si>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</si>
  <si>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</si>
  <si>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</si>
  <si>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check</t>
  </si>
  <si>
    <t>Hourly Detail of Surrender of power from IPPs for the month of July 2016</t>
  </si>
  <si>
    <t>Hourly Detail of Surrender of Power from ISGS (Central Sector Plants + BBMB) for the month of March - 2024</t>
  </si>
  <si>
    <t>Hourly Detail of Drawl of Power from ISGS (Central Sector Plants + BBMB) for the month of March - 2024</t>
  </si>
  <si>
    <t>Hourly Detail of Entitlement of Power from ISGS (Central Sector Plants + BBMB) for the month of March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</si>
</sst>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3" applyFont="1"/>
    <xf numFmtId="0" fontId="7" fillId="0" borderId="1" xfId="3" applyFont="1" applyBorder="1" applyAlignment="1">
      <alignment horizontal="center" vertical="center"/>
    </xf>
    <xf numFmtId="14" fontId="7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1" fontId="7" fillId="3" borderId="1" xfId="3" applyNumberFormat="1" applyFont="1" applyFill="1" applyBorder="1" applyAlignment="1">
      <alignment horizontal="center" vertical="center"/>
    </xf>
    <xf numFmtId="0" fontId="7" fillId="3" borderId="0" xfId="3" applyFont="1" applyFill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1" fontId="7" fillId="4" borderId="1" xfId="3" applyNumberFormat="1" applyFont="1" applyFill="1" applyBorder="1" applyAlignment="1">
      <alignment horizontal="center" vertical="center"/>
    </xf>
    <xf numFmtId="0" fontId="7" fillId="4" borderId="0" xfId="3" applyFont="1" applyFill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2" fontId="9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wrapText="1"/>
    </xf>
    <xf numFmtId="2" fontId="6" fillId="0" borderId="0" xfId="3" applyNumberFormat="1" applyFont="1"/>
    <xf numFmtId="0" fontId="6" fillId="2" borderId="0" xfId="3" applyFont="1" applyFill="1"/>
    <xf numFmtId="0" fontId="7" fillId="2" borderId="1" xfId="3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/>
    </xf>
    <xf numFmtId="1" fontId="6" fillId="2" borderId="1" xfId="3" applyNumberFormat="1" applyFont="1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2" fontId="6" fillId="2" borderId="0" xfId="3" applyNumberFormat="1" applyFont="1" applyFill="1"/>
    <xf numFmtId="0" fontId="5" fillId="0" borderId="2" xfId="3" applyFont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</cellXfs>
  <cellStyles count="6">
    <cellStyle name="N_I_i" xfId="5"/>
    <cellStyle name="N_IPP _IPP 14082015_IPP 14082015_IPP16082015 (1)_IPP19082015_IPP19082015_IPP19082015_IPP19082015_IPP19082015_IPP19082015_IPP19082015_IPP19082015_IPP22082015_IPP26082015_IPP02092015" xf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AH31"/>
  <sheetViews>
    <sheetView view="pageBreakPreview" zoomScale="35" zoomScaleNormal="90" zoomScaleSheetLayoutView="35" workbookViewId="0">
      <selection activeCell="A2" sqref="A2"/>
    </sheetView>
  </sheetViews>
  <sheetFormatPr defaultColWidth="9.140625" defaultRowHeight="59.25" x14ac:dyDescent="0.75"/>
  <cols>
    <col min="1" max="32" width="40.5703125" style="1" customWidth="1"/>
    <col min="33" max="16384" width="9.140625" style="1"/>
  </cols>
  <sheetData>
    <row r="1" spans="1:34" ht="150" customHeight="1" x14ac:dyDescent="0.7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4" ht="120" customHeight="1" x14ac:dyDescent="0.75">
      <c r="A2" s="2" t="s">
        <v>3</v>
      </c>
      <c r="B2" s="3">
        <f>'CON ENT HOUR'!B2</f>
        <v>45352</v>
      </c>
      <c r="C2" s="3">
        <f>'CON ENT HOUR'!C2</f>
        <v>45353</v>
      </c>
      <c r="D2" s="3">
        <f>'CON ENT HOUR'!D2</f>
        <v>45354</v>
      </c>
      <c r="E2" s="3">
        <f>'CON ENT HOUR'!E2</f>
        <v>45355</v>
      </c>
      <c r="F2" s="3">
        <f>'CON ENT HOUR'!F2</f>
        <v>45356</v>
      </c>
      <c r="G2" s="3">
        <f>'CON ENT HOUR'!G2</f>
        <v>45357</v>
      </c>
      <c r="H2" s="3">
        <f>'CON ENT HOUR'!H2</f>
        <v>45358</v>
      </c>
      <c r="I2" s="3">
        <f>'CON ENT HOUR'!I2</f>
        <v>45359</v>
      </c>
      <c r="J2" s="3">
        <f>'CON ENT HOUR'!J2</f>
        <v>45360</v>
      </c>
      <c r="K2" s="3">
        <f>'CON ENT HOUR'!K2</f>
        <v>45361</v>
      </c>
      <c r="L2" s="3">
        <f>'CON ENT HOUR'!L2</f>
        <v>45362</v>
      </c>
      <c r="M2" s="3">
        <f>'CON ENT HOUR'!M2</f>
        <v>45363</v>
      </c>
      <c r="N2" s="3">
        <f>'CON ENT HOUR'!N2</f>
        <v>45364</v>
      </c>
      <c r="O2" s="3">
        <f>'CON ENT HOUR'!O2</f>
        <v>45365</v>
      </c>
      <c r="P2" s="3">
        <f>'CON ENT HOUR'!P2</f>
        <v>45366</v>
      </c>
      <c r="Q2" s="3">
        <f>'CON ENT HOUR'!Q2</f>
        <v>45367</v>
      </c>
      <c r="R2" s="3">
        <f>'CON ENT HOUR'!R2</f>
        <v>45368</v>
      </c>
      <c r="S2" s="3">
        <f>'CON ENT HOUR'!S2</f>
        <v>45369</v>
      </c>
      <c r="T2" s="3">
        <f>'CON ENT HOUR'!T2</f>
        <v>45370</v>
      </c>
      <c r="U2" s="3">
        <f>'CON ENT HOUR'!U2</f>
        <v>45371</v>
      </c>
      <c r="V2" s="3">
        <f>'CON ENT HOUR'!V2</f>
        <v>45372</v>
      </c>
      <c r="W2" s="3">
        <f>'CON ENT HOUR'!W2</f>
        <v>45373</v>
      </c>
      <c r="X2" s="3">
        <f>'CON ENT HOUR'!X2</f>
        <v>45374</v>
      </c>
      <c r="Y2" s="3">
        <f>'CON ENT HOUR'!Y2</f>
        <v>45375</v>
      </c>
      <c r="Z2" s="3">
        <f>'CON ENT HOUR'!Z2</f>
        <v>45376</v>
      </c>
      <c r="AA2" s="3">
        <f>'CON ENT HOUR'!AA2</f>
        <v>45377</v>
      </c>
      <c r="AB2" s="3">
        <f>'CON ENT HOUR'!AB2</f>
        <v>45378</v>
      </c>
      <c r="AC2" s="3">
        <f>'CON ENT HOUR'!AC2</f>
        <v>45379</v>
      </c>
      <c r="AD2" s="3">
        <f>'CON ENT HOUR'!AD2</f>
        <v>45380</v>
      </c>
      <c r="AE2" s="3">
        <f>'CON ENT HOUR'!AE2</f>
        <v>45381</v>
      </c>
      <c r="AF2" s="3" t="e">
        <f>'CON ENT HOUR'!#REF!</f>
        <v>#REF!</v>
      </c>
      <c r="AG2" s="4"/>
      <c r="AH2" s="4"/>
    </row>
    <row r="3" spans="1:34" ht="120" customHeight="1" x14ac:dyDescent="0.75">
      <c r="A3" s="2" t="s">
        <v>4</v>
      </c>
      <c r="B3" s="5" t="e">
        <f>SUM(#REF!)/4</f>
        <v>#REF!</v>
      </c>
      <c r="C3" s="5" t="e">
        <f>SUM(#REF!)/4</f>
        <v>#REF!</v>
      </c>
      <c r="D3" s="5" t="e">
        <f>SUM(#REF!)/4</f>
        <v>#REF!</v>
      </c>
      <c r="E3" s="5" t="e">
        <f>SUM(#REF!)/4</f>
        <v>#REF!</v>
      </c>
      <c r="F3" s="5" t="e">
        <f>SUM(#REF!)/4</f>
        <v>#REF!</v>
      </c>
      <c r="G3" s="5" t="e">
        <f>SUM(#REF!)/4</f>
        <v>#REF!</v>
      </c>
      <c r="H3" s="5" t="e">
        <f>SUM(#REF!)/4</f>
        <v>#REF!</v>
      </c>
      <c r="I3" s="5" t="e">
        <f>SUM(#REF!)/4</f>
        <v>#REF!</v>
      </c>
      <c r="J3" s="5" t="e">
        <f>SUM(#REF!)/4</f>
        <v>#REF!</v>
      </c>
      <c r="K3" s="5" t="e">
        <f>SUM(#REF!)/4</f>
        <v>#REF!</v>
      </c>
      <c r="L3" s="5" t="e">
        <f>SUM(#REF!)/4</f>
        <v>#REF!</v>
      </c>
      <c r="M3" s="5" t="e">
        <f>SUM(#REF!)/4</f>
        <v>#REF!</v>
      </c>
      <c r="N3" s="5" t="e">
        <f>SUM(#REF!)/4</f>
        <v>#REF!</v>
      </c>
      <c r="O3" s="5" t="e">
        <f>SUM(#REF!)/4</f>
        <v>#REF!</v>
      </c>
      <c r="P3" s="5" t="e">
        <f>SUM(#REF!)/4</f>
        <v>#REF!</v>
      </c>
      <c r="Q3" s="5" t="e">
        <f>SUM(#REF!)/4</f>
        <v>#REF!</v>
      </c>
      <c r="R3" s="5" t="e">
        <f>SUM(#REF!)/4</f>
        <v>#REF!</v>
      </c>
      <c r="S3" s="5" t="e">
        <f>SUM(#REF!)/4</f>
        <v>#REF!</v>
      </c>
      <c r="T3" s="5" t="e">
        <f>SUM(#REF!)/4</f>
        <v>#REF!</v>
      </c>
      <c r="U3" s="5" t="e">
        <f>SUM(#REF!)/4</f>
        <v>#REF!</v>
      </c>
      <c r="V3" s="5" t="e">
        <f>SUM(#REF!)/4</f>
        <v>#REF!</v>
      </c>
      <c r="W3" s="5" t="e">
        <f>SUM(#REF!)/4</f>
        <v>#REF!</v>
      </c>
      <c r="X3" s="5" t="e">
        <f>SUM(#REF!)/4</f>
        <v>#REF!</v>
      </c>
      <c r="Y3" s="5" t="e">
        <f>SUM(#REF!)/4</f>
        <v>#REF!</v>
      </c>
      <c r="Z3" s="5" t="e">
        <f>SUM(#REF!)/4</f>
        <v>#REF!</v>
      </c>
      <c r="AA3" s="5" t="e">
        <f>SUM(#REF!)/4</f>
        <v>#REF!</v>
      </c>
      <c r="AB3" s="5" t="e">
        <f>SUM(#REF!)/4</f>
        <v>#REF!</v>
      </c>
      <c r="AC3" s="5" t="e">
        <f>SUM(#REF!)/4</f>
        <v>#REF!</v>
      </c>
      <c r="AD3" s="5" t="e">
        <f>SUM(#REF!)/4</f>
        <v>#REF!</v>
      </c>
      <c r="AE3" s="5" t="e">
        <f>SUM(#REF!)/4</f>
        <v>#REF!</v>
      </c>
      <c r="AF3" s="5" t="e">
        <f>SUM(#REF!)/4</f>
        <v>#REF!</v>
      </c>
      <c r="AG3" s="4"/>
      <c r="AH3" s="4"/>
    </row>
    <row r="4" spans="1:34" ht="120" customHeight="1" x14ac:dyDescent="0.75">
      <c r="A4" s="2" t="s">
        <v>5</v>
      </c>
      <c r="B4" s="5" t="e">
        <f>SUM(#REF!)/4</f>
        <v>#REF!</v>
      </c>
      <c r="C4" s="5" t="e">
        <f>SUM(#REF!)/4</f>
        <v>#REF!</v>
      </c>
      <c r="D4" s="5" t="e">
        <f>SUM(#REF!)/4</f>
        <v>#REF!</v>
      </c>
      <c r="E4" s="5" t="e">
        <f>SUM(#REF!)/4</f>
        <v>#REF!</v>
      </c>
      <c r="F4" s="5" t="e">
        <f>SUM(#REF!)/4</f>
        <v>#REF!</v>
      </c>
      <c r="G4" s="5" t="e">
        <f>SUM(#REF!)/4</f>
        <v>#REF!</v>
      </c>
      <c r="H4" s="5" t="e">
        <f>SUM(#REF!)/4</f>
        <v>#REF!</v>
      </c>
      <c r="I4" s="5" t="e">
        <f>SUM(#REF!)/4</f>
        <v>#REF!</v>
      </c>
      <c r="J4" s="5" t="e">
        <f>SUM(#REF!)/4</f>
        <v>#REF!</v>
      </c>
      <c r="K4" s="5" t="e">
        <f>SUM(#REF!)/4</f>
        <v>#REF!</v>
      </c>
      <c r="L4" s="5" t="e">
        <f>SUM(#REF!)/4</f>
        <v>#REF!</v>
      </c>
      <c r="M4" s="5" t="e">
        <f>SUM(#REF!)/4</f>
        <v>#REF!</v>
      </c>
      <c r="N4" s="5" t="e">
        <f>SUM(#REF!)/4</f>
        <v>#REF!</v>
      </c>
      <c r="O4" s="5" t="e">
        <f>SUM(#REF!)/4</f>
        <v>#REF!</v>
      </c>
      <c r="P4" s="5" t="e">
        <f>SUM(#REF!)/4</f>
        <v>#REF!</v>
      </c>
      <c r="Q4" s="5" t="e">
        <f>SUM(#REF!)/4</f>
        <v>#REF!</v>
      </c>
      <c r="R4" s="5" t="e">
        <f>SUM(#REF!)/4</f>
        <v>#REF!</v>
      </c>
      <c r="S4" s="5" t="e">
        <f>SUM(#REF!)/4</f>
        <v>#REF!</v>
      </c>
      <c r="T4" s="5" t="e">
        <f>SUM(#REF!)/4</f>
        <v>#REF!</v>
      </c>
      <c r="U4" s="5" t="e">
        <f>SUM(#REF!)/4</f>
        <v>#REF!</v>
      </c>
      <c r="V4" s="5" t="e">
        <f>SUM(#REF!)/4</f>
        <v>#REF!</v>
      </c>
      <c r="W4" s="5" t="e">
        <f>SUM(#REF!)/4</f>
        <v>#REF!</v>
      </c>
      <c r="X4" s="5" t="e">
        <f>SUM(#REF!)/4</f>
        <v>#REF!</v>
      </c>
      <c r="Y4" s="5" t="e">
        <f>SUM(#REF!)/4</f>
        <v>#REF!</v>
      </c>
      <c r="Z4" s="5" t="e">
        <f>SUM(#REF!)/4</f>
        <v>#REF!</v>
      </c>
      <c r="AA4" s="5" t="e">
        <f>SUM(#REF!)/4</f>
        <v>#REF!</v>
      </c>
      <c r="AB4" s="5" t="e">
        <f>SUM(#REF!)/4</f>
        <v>#REF!</v>
      </c>
      <c r="AC4" s="5" t="e">
        <f>SUM(#REF!)/4</f>
        <v>#REF!</v>
      </c>
      <c r="AD4" s="5" t="e">
        <f>SUM(#REF!)/4</f>
        <v>#REF!</v>
      </c>
      <c r="AE4" s="5" t="e">
        <f>SUM(#REF!)/4</f>
        <v>#REF!</v>
      </c>
      <c r="AF4" s="5" t="e">
        <f>SUM(#REF!)/4</f>
        <v>#REF!</v>
      </c>
      <c r="AG4" s="4"/>
      <c r="AH4" s="4"/>
    </row>
    <row r="5" spans="1:34" ht="120" customHeight="1" x14ac:dyDescent="0.75">
      <c r="A5" s="2" t="s">
        <v>6</v>
      </c>
      <c r="B5" s="5" t="e">
        <f>SUM(#REF!)/4</f>
        <v>#REF!</v>
      </c>
      <c r="C5" s="5" t="e">
        <f>SUM(#REF!)/4</f>
        <v>#REF!</v>
      </c>
      <c r="D5" s="5" t="e">
        <f>SUM(#REF!)/4</f>
        <v>#REF!</v>
      </c>
      <c r="E5" s="5" t="e">
        <f>SUM(#REF!)/4</f>
        <v>#REF!</v>
      </c>
      <c r="F5" s="5" t="e">
        <f>SUM(#REF!)/4</f>
        <v>#REF!</v>
      </c>
      <c r="G5" s="5" t="e">
        <f>SUM(#REF!)/4</f>
        <v>#REF!</v>
      </c>
      <c r="H5" s="5" t="e">
        <f>SUM(#REF!)/4</f>
        <v>#REF!</v>
      </c>
      <c r="I5" s="5" t="e">
        <f>SUM(#REF!)/4</f>
        <v>#REF!</v>
      </c>
      <c r="J5" s="5" t="e">
        <f>SUM(#REF!)/4</f>
        <v>#REF!</v>
      </c>
      <c r="K5" s="5" t="e">
        <f>SUM(#REF!)/4</f>
        <v>#REF!</v>
      </c>
      <c r="L5" s="5" t="e">
        <f>SUM(#REF!)/4</f>
        <v>#REF!</v>
      </c>
      <c r="M5" s="5" t="e">
        <f>SUM(#REF!)/4</f>
        <v>#REF!</v>
      </c>
      <c r="N5" s="5" t="e">
        <f>SUM(#REF!)/4</f>
        <v>#REF!</v>
      </c>
      <c r="O5" s="5" t="e">
        <f>SUM(#REF!)/4</f>
        <v>#REF!</v>
      </c>
      <c r="P5" s="5" t="e">
        <f>SUM(#REF!)/4</f>
        <v>#REF!</v>
      </c>
      <c r="Q5" s="5" t="e">
        <f>SUM(#REF!)/4</f>
        <v>#REF!</v>
      </c>
      <c r="R5" s="5" t="e">
        <f>SUM(#REF!)/4</f>
        <v>#REF!</v>
      </c>
      <c r="S5" s="5" t="e">
        <f>SUM(#REF!)/4</f>
        <v>#REF!</v>
      </c>
      <c r="T5" s="5" t="e">
        <f>SUM(#REF!)/4</f>
        <v>#REF!</v>
      </c>
      <c r="U5" s="5" t="e">
        <f>SUM(#REF!)/4</f>
        <v>#REF!</v>
      </c>
      <c r="V5" s="5" t="e">
        <f>SUM(#REF!)/4</f>
        <v>#REF!</v>
      </c>
      <c r="W5" s="5" t="e">
        <f>SUM(#REF!)/4</f>
        <v>#REF!</v>
      </c>
      <c r="X5" s="5" t="e">
        <f>SUM(#REF!)/4</f>
        <v>#REF!</v>
      </c>
      <c r="Y5" s="5" t="e">
        <f>SUM(#REF!)/4</f>
        <v>#REF!</v>
      </c>
      <c r="Z5" s="5" t="e">
        <f>SUM(#REF!)/4</f>
        <v>#REF!</v>
      </c>
      <c r="AA5" s="5" t="e">
        <f>SUM(#REF!)/4</f>
        <v>#REF!</v>
      </c>
      <c r="AB5" s="5" t="e">
        <f>SUM(#REF!)/4</f>
        <v>#REF!</v>
      </c>
      <c r="AC5" s="5" t="e">
        <f>SUM(#REF!)/4</f>
        <v>#REF!</v>
      </c>
      <c r="AD5" s="5" t="e">
        <f>SUM(#REF!)/4</f>
        <v>#REF!</v>
      </c>
      <c r="AE5" s="5" t="e">
        <f>SUM(#REF!)/4</f>
        <v>#REF!</v>
      </c>
      <c r="AF5" s="5" t="e">
        <f>SUM(#REF!)/4</f>
        <v>#REF!</v>
      </c>
      <c r="AG5" s="4"/>
      <c r="AH5" s="4"/>
    </row>
    <row r="6" spans="1:34" ht="120" customHeight="1" x14ac:dyDescent="0.75">
      <c r="A6" s="2" t="s">
        <v>7</v>
      </c>
      <c r="B6" s="5" t="e">
        <f>SUM(#REF!)/4</f>
        <v>#REF!</v>
      </c>
      <c r="C6" s="5" t="e">
        <f>SUM(#REF!)/4</f>
        <v>#REF!</v>
      </c>
      <c r="D6" s="5" t="e">
        <f>SUM(#REF!)/4</f>
        <v>#REF!</v>
      </c>
      <c r="E6" s="5" t="e">
        <f>SUM(#REF!)/4</f>
        <v>#REF!</v>
      </c>
      <c r="F6" s="5" t="e">
        <f>SUM(#REF!)/4</f>
        <v>#REF!</v>
      </c>
      <c r="G6" s="5" t="e">
        <f>SUM(#REF!)/4</f>
        <v>#REF!</v>
      </c>
      <c r="H6" s="5" t="e">
        <f>SUM(#REF!)/4</f>
        <v>#REF!</v>
      </c>
      <c r="I6" s="5" t="e">
        <f>SUM(#REF!)/4</f>
        <v>#REF!</v>
      </c>
      <c r="J6" s="5" t="e">
        <f>SUM(#REF!)/4</f>
        <v>#REF!</v>
      </c>
      <c r="K6" s="5" t="e">
        <f>SUM(#REF!)/4</f>
        <v>#REF!</v>
      </c>
      <c r="L6" s="5" t="e">
        <f>SUM(#REF!)/4</f>
        <v>#REF!</v>
      </c>
      <c r="M6" s="5" t="e">
        <f>SUM(#REF!)/4</f>
        <v>#REF!</v>
      </c>
      <c r="N6" s="5" t="e">
        <f>SUM(#REF!)/4</f>
        <v>#REF!</v>
      </c>
      <c r="O6" s="5" t="e">
        <f>SUM(#REF!)/4</f>
        <v>#REF!</v>
      </c>
      <c r="P6" s="5" t="e">
        <f>SUM(#REF!)/4</f>
        <v>#REF!</v>
      </c>
      <c r="Q6" s="5" t="e">
        <f>SUM(#REF!)/4</f>
        <v>#REF!</v>
      </c>
      <c r="R6" s="5" t="e">
        <f>SUM(#REF!)/4</f>
        <v>#REF!</v>
      </c>
      <c r="S6" s="5" t="e">
        <f>SUM(#REF!)/4</f>
        <v>#REF!</v>
      </c>
      <c r="T6" s="5" t="e">
        <f>SUM(#REF!)/4</f>
        <v>#REF!</v>
      </c>
      <c r="U6" s="5" t="e">
        <f>SUM(#REF!)/4</f>
        <v>#REF!</v>
      </c>
      <c r="V6" s="5" t="e">
        <f>SUM(#REF!)/4</f>
        <v>#REF!</v>
      </c>
      <c r="W6" s="5" t="e">
        <f>SUM(#REF!)/4</f>
        <v>#REF!</v>
      </c>
      <c r="X6" s="5" t="e">
        <f>SUM(#REF!)/4</f>
        <v>#REF!</v>
      </c>
      <c r="Y6" s="5" t="e">
        <f>SUM(#REF!)/4</f>
        <v>#REF!</v>
      </c>
      <c r="Z6" s="5" t="e">
        <f>SUM(#REF!)/4</f>
        <v>#REF!</v>
      </c>
      <c r="AA6" s="5" t="e">
        <f>SUM(#REF!)/4</f>
        <v>#REF!</v>
      </c>
      <c r="AB6" s="5" t="e">
        <f>SUM(#REF!)/4</f>
        <v>#REF!</v>
      </c>
      <c r="AC6" s="5" t="e">
        <f>SUM(#REF!)/4</f>
        <v>#REF!</v>
      </c>
      <c r="AD6" s="5" t="e">
        <f>SUM(#REF!)/4</f>
        <v>#REF!</v>
      </c>
      <c r="AE6" s="5" t="e">
        <f>SUM(#REF!)/4</f>
        <v>#REF!</v>
      </c>
      <c r="AF6" s="5" t="e">
        <f>SUM(#REF!)/4</f>
        <v>#REF!</v>
      </c>
      <c r="AG6" s="4"/>
      <c r="AH6" s="4"/>
    </row>
    <row r="7" spans="1:34" ht="120" customHeight="1" x14ac:dyDescent="0.75">
      <c r="A7" s="2" t="s">
        <v>8</v>
      </c>
      <c r="B7" s="5" t="e">
        <f>SUM(#REF!)/4</f>
        <v>#REF!</v>
      </c>
      <c r="C7" s="5" t="e">
        <f>SUM(#REF!)/4</f>
        <v>#REF!</v>
      </c>
      <c r="D7" s="5" t="e">
        <f>SUM(#REF!)/4</f>
        <v>#REF!</v>
      </c>
      <c r="E7" s="5" t="e">
        <f>SUM(#REF!)/4</f>
        <v>#REF!</v>
      </c>
      <c r="F7" s="5" t="e">
        <f>SUM(#REF!)/4</f>
        <v>#REF!</v>
      </c>
      <c r="G7" s="5" t="e">
        <f>SUM(#REF!)/4</f>
        <v>#REF!</v>
      </c>
      <c r="H7" s="5" t="e">
        <f>SUM(#REF!)/4</f>
        <v>#REF!</v>
      </c>
      <c r="I7" s="5" t="e">
        <f>SUM(#REF!)/4</f>
        <v>#REF!</v>
      </c>
      <c r="J7" s="5" t="e">
        <f>SUM(#REF!)/4</f>
        <v>#REF!</v>
      </c>
      <c r="K7" s="5" t="e">
        <f>SUM(#REF!)/4</f>
        <v>#REF!</v>
      </c>
      <c r="L7" s="5" t="e">
        <f>SUM(#REF!)/4</f>
        <v>#REF!</v>
      </c>
      <c r="M7" s="5" t="e">
        <f>SUM(#REF!)/4</f>
        <v>#REF!</v>
      </c>
      <c r="N7" s="5" t="e">
        <f>SUM(#REF!)/4</f>
        <v>#REF!</v>
      </c>
      <c r="O7" s="5" t="e">
        <f>SUM(#REF!)/4</f>
        <v>#REF!</v>
      </c>
      <c r="P7" s="5" t="e">
        <f>SUM(#REF!)/4</f>
        <v>#REF!</v>
      </c>
      <c r="Q7" s="5" t="e">
        <f>SUM(#REF!)/4</f>
        <v>#REF!</v>
      </c>
      <c r="R7" s="5" t="e">
        <f>SUM(#REF!)/4</f>
        <v>#REF!</v>
      </c>
      <c r="S7" s="5" t="e">
        <f>SUM(#REF!)/4</f>
        <v>#REF!</v>
      </c>
      <c r="T7" s="5" t="e">
        <f>SUM(#REF!)/4</f>
        <v>#REF!</v>
      </c>
      <c r="U7" s="5" t="e">
        <f>SUM(#REF!)/4</f>
        <v>#REF!</v>
      </c>
      <c r="V7" s="5" t="e">
        <f>SUM(#REF!)/4</f>
        <v>#REF!</v>
      </c>
      <c r="W7" s="5" t="e">
        <f>SUM(#REF!)/4</f>
        <v>#REF!</v>
      </c>
      <c r="X7" s="5" t="e">
        <f>SUM(#REF!)/4</f>
        <v>#REF!</v>
      </c>
      <c r="Y7" s="5" t="e">
        <f>SUM(#REF!)/4</f>
        <v>#REF!</v>
      </c>
      <c r="Z7" s="5" t="e">
        <f>SUM(#REF!)/4</f>
        <v>#REF!</v>
      </c>
      <c r="AA7" s="5" t="e">
        <f>SUM(#REF!)/4</f>
        <v>#REF!</v>
      </c>
      <c r="AB7" s="5" t="e">
        <f>SUM(#REF!)/4</f>
        <v>#REF!</v>
      </c>
      <c r="AC7" s="5" t="e">
        <f>SUM(#REF!)/4</f>
        <v>#REF!</v>
      </c>
      <c r="AD7" s="5" t="e">
        <f>SUM(#REF!)/4</f>
        <v>#REF!</v>
      </c>
      <c r="AE7" s="5" t="e">
        <f>SUM(#REF!)/4</f>
        <v>#REF!</v>
      </c>
      <c r="AF7" s="5" t="e">
        <f>SUM(#REF!)/4</f>
        <v>#REF!</v>
      </c>
      <c r="AG7" s="4"/>
      <c r="AH7" s="4"/>
    </row>
    <row r="8" spans="1:34" ht="120" customHeight="1" x14ac:dyDescent="0.75">
      <c r="A8" s="2" t="s">
        <v>9</v>
      </c>
      <c r="B8" s="5" t="e">
        <f>SUM(#REF!)/4</f>
        <v>#REF!</v>
      </c>
      <c r="C8" s="5" t="e">
        <f>SUM(#REF!)/4</f>
        <v>#REF!</v>
      </c>
      <c r="D8" s="5" t="e">
        <f>SUM(#REF!)/4</f>
        <v>#REF!</v>
      </c>
      <c r="E8" s="5" t="e">
        <f>SUM(#REF!)/4</f>
        <v>#REF!</v>
      </c>
      <c r="F8" s="5" t="e">
        <f>SUM(#REF!)/4</f>
        <v>#REF!</v>
      </c>
      <c r="G8" s="5" t="e">
        <f>SUM(#REF!)/4</f>
        <v>#REF!</v>
      </c>
      <c r="H8" s="5" t="e">
        <f>SUM(#REF!)/4</f>
        <v>#REF!</v>
      </c>
      <c r="I8" s="5" t="e">
        <f>SUM(#REF!)/4</f>
        <v>#REF!</v>
      </c>
      <c r="J8" s="5" t="e">
        <f>SUM(#REF!)/4</f>
        <v>#REF!</v>
      </c>
      <c r="K8" s="5" t="e">
        <f>SUM(#REF!)/4</f>
        <v>#REF!</v>
      </c>
      <c r="L8" s="5" t="e">
        <f>SUM(#REF!)/4</f>
        <v>#REF!</v>
      </c>
      <c r="M8" s="5" t="e">
        <f>SUM(#REF!)/4</f>
        <v>#REF!</v>
      </c>
      <c r="N8" s="5" t="e">
        <f>SUM(#REF!)/4</f>
        <v>#REF!</v>
      </c>
      <c r="O8" s="5" t="e">
        <f>SUM(#REF!)/4</f>
        <v>#REF!</v>
      </c>
      <c r="P8" s="5" t="e">
        <f>SUM(#REF!)/4</f>
        <v>#REF!</v>
      </c>
      <c r="Q8" s="5" t="e">
        <f>SUM(#REF!)/4</f>
        <v>#REF!</v>
      </c>
      <c r="R8" s="5" t="e">
        <f>SUM(#REF!)/4</f>
        <v>#REF!</v>
      </c>
      <c r="S8" s="5" t="e">
        <f>SUM(#REF!)/4</f>
        <v>#REF!</v>
      </c>
      <c r="T8" s="5" t="e">
        <f>SUM(#REF!)/4</f>
        <v>#REF!</v>
      </c>
      <c r="U8" s="5" t="e">
        <f>SUM(#REF!)/4</f>
        <v>#REF!</v>
      </c>
      <c r="V8" s="5" t="e">
        <f>SUM(#REF!)/4</f>
        <v>#REF!</v>
      </c>
      <c r="W8" s="5" t="e">
        <f>SUM(#REF!)/4</f>
        <v>#REF!</v>
      </c>
      <c r="X8" s="5" t="e">
        <f>SUM(#REF!)/4</f>
        <v>#REF!</v>
      </c>
      <c r="Y8" s="5" t="e">
        <f>SUM(#REF!)/4</f>
        <v>#REF!</v>
      </c>
      <c r="Z8" s="5" t="e">
        <f>SUM(#REF!)/4</f>
        <v>#REF!</v>
      </c>
      <c r="AA8" s="5" t="e">
        <f>SUM(#REF!)/4</f>
        <v>#REF!</v>
      </c>
      <c r="AB8" s="5" t="e">
        <f>SUM(#REF!)/4</f>
        <v>#REF!</v>
      </c>
      <c r="AC8" s="5" t="e">
        <f>SUM(#REF!)/4</f>
        <v>#REF!</v>
      </c>
      <c r="AD8" s="5" t="e">
        <f>SUM(#REF!)/4</f>
        <v>#REF!</v>
      </c>
      <c r="AE8" s="5" t="e">
        <f>SUM(#REF!)/4</f>
        <v>#REF!</v>
      </c>
      <c r="AF8" s="5" t="e">
        <f>SUM(#REF!)/4</f>
        <v>#REF!</v>
      </c>
      <c r="AG8" s="4"/>
      <c r="AH8" s="4"/>
    </row>
    <row r="9" spans="1:34" ht="120" customHeight="1" x14ac:dyDescent="0.75">
      <c r="A9" s="2" t="s">
        <v>10</v>
      </c>
      <c r="B9" s="5" t="e">
        <f>SUM(#REF!)/4</f>
        <v>#REF!</v>
      </c>
      <c r="C9" s="5" t="e">
        <f>SUM(#REF!)/4</f>
        <v>#REF!</v>
      </c>
      <c r="D9" s="5" t="e">
        <f>SUM(#REF!)/4</f>
        <v>#REF!</v>
      </c>
      <c r="E9" s="5" t="e">
        <f>SUM(#REF!)/4</f>
        <v>#REF!</v>
      </c>
      <c r="F9" s="5" t="e">
        <f>SUM(#REF!)/4</f>
        <v>#REF!</v>
      </c>
      <c r="G9" s="5" t="e">
        <f>SUM(#REF!)/4</f>
        <v>#REF!</v>
      </c>
      <c r="H9" s="5" t="e">
        <f>SUM(#REF!)/4</f>
        <v>#REF!</v>
      </c>
      <c r="I9" s="5" t="e">
        <f>SUM(#REF!)/4</f>
        <v>#REF!</v>
      </c>
      <c r="J9" s="5" t="e">
        <f>SUM(#REF!)/4</f>
        <v>#REF!</v>
      </c>
      <c r="K9" s="5" t="e">
        <f>SUM(#REF!)/4</f>
        <v>#REF!</v>
      </c>
      <c r="L9" s="5" t="e">
        <f>SUM(#REF!)/4</f>
        <v>#REF!</v>
      </c>
      <c r="M9" s="5" t="e">
        <f>SUM(#REF!)/4</f>
        <v>#REF!</v>
      </c>
      <c r="N9" s="5" t="e">
        <f>SUM(#REF!)/4</f>
        <v>#REF!</v>
      </c>
      <c r="O9" s="5" t="e">
        <f>SUM(#REF!)/4</f>
        <v>#REF!</v>
      </c>
      <c r="P9" s="5" t="e">
        <f>SUM(#REF!)/4</f>
        <v>#REF!</v>
      </c>
      <c r="Q9" s="5" t="e">
        <f>SUM(#REF!)/4</f>
        <v>#REF!</v>
      </c>
      <c r="R9" s="5" t="e">
        <f>SUM(#REF!)/4</f>
        <v>#REF!</v>
      </c>
      <c r="S9" s="5" t="e">
        <f>SUM(#REF!)/4</f>
        <v>#REF!</v>
      </c>
      <c r="T9" s="5" t="e">
        <f>SUM(#REF!)/4</f>
        <v>#REF!</v>
      </c>
      <c r="U9" s="5" t="e">
        <f>SUM(#REF!)/4</f>
        <v>#REF!</v>
      </c>
      <c r="V9" s="5" t="e">
        <f>SUM(#REF!)/4</f>
        <v>#REF!</v>
      </c>
      <c r="W9" s="5" t="e">
        <f>SUM(#REF!)/4</f>
        <v>#REF!</v>
      </c>
      <c r="X9" s="5" t="e">
        <f>SUM(#REF!)/4</f>
        <v>#REF!</v>
      </c>
      <c r="Y9" s="5" t="e">
        <f>SUM(#REF!)/4</f>
        <v>#REF!</v>
      </c>
      <c r="Z9" s="5" t="e">
        <f>SUM(#REF!)/4</f>
        <v>#REF!</v>
      </c>
      <c r="AA9" s="5" t="e">
        <f>SUM(#REF!)/4</f>
        <v>#REF!</v>
      </c>
      <c r="AB9" s="5" t="e">
        <f>SUM(#REF!)/4</f>
        <v>#REF!</v>
      </c>
      <c r="AC9" s="5" t="e">
        <f>SUM(#REF!)/4</f>
        <v>#REF!</v>
      </c>
      <c r="AD9" s="5" t="e">
        <f>SUM(#REF!)/4</f>
        <v>#REF!</v>
      </c>
      <c r="AE9" s="5" t="e">
        <f>SUM(#REF!)/4</f>
        <v>#REF!</v>
      </c>
      <c r="AF9" s="5" t="e">
        <f>SUM(#REF!)/4</f>
        <v>#REF!</v>
      </c>
      <c r="AG9" s="4"/>
      <c r="AH9" s="4"/>
    </row>
    <row r="10" spans="1:34" ht="120" customHeight="1" x14ac:dyDescent="0.75">
      <c r="A10" s="2" t="s">
        <v>11</v>
      </c>
      <c r="B10" s="5" t="e">
        <f>SUM(#REF!)/4</f>
        <v>#REF!</v>
      </c>
      <c r="C10" s="5" t="e">
        <f>SUM(#REF!)/4</f>
        <v>#REF!</v>
      </c>
      <c r="D10" s="5" t="e">
        <f>SUM(#REF!)/4</f>
        <v>#REF!</v>
      </c>
      <c r="E10" s="5" t="e">
        <f>SUM(#REF!)/4</f>
        <v>#REF!</v>
      </c>
      <c r="F10" s="5" t="e">
        <f>SUM(#REF!)/4</f>
        <v>#REF!</v>
      </c>
      <c r="G10" s="5" t="e">
        <f>SUM(#REF!)/4</f>
        <v>#REF!</v>
      </c>
      <c r="H10" s="5" t="e">
        <f>SUM(#REF!)/4</f>
        <v>#REF!</v>
      </c>
      <c r="I10" s="5" t="e">
        <f>SUM(#REF!)/4</f>
        <v>#REF!</v>
      </c>
      <c r="J10" s="5" t="e">
        <f>SUM(#REF!)/4</f>
        <v>#REF!</v>
      </c>
      <c r="K10" s="5" t="e">
        <f>SUM(#REF!)/4</f>
        <v>#REF!</v>
      </c>
      <c r="L10" s="5" t="e">
        <f>SUM(#REF!)/4</f>
        <v>#REF!</v>
      </c>
      <c r="M10" s="5" t="e">
        <f>SUM(#REF!)/4</f>
        <v>#REF!</v>
      </c>
      <c r="N10" s="5" t="e">
        <f>SUM(#REF!)/4</f>
        <v>#REF!</v>
      </c>
      <c r="O10" s="5" t="e">
        <f>SUM(#REF!)/4</f>
        <v>#REF!</v>
      </c>
      <c r="P10" s="5" t="e">
        <f>SUM(#REF!)/4</f>
        <v>#REF!</v>
      </c>
      <c r="Q10" s="5" t="e">
        <f>SUM(#REF!)/4</f>
        <v>#REF!</v>
      </c>
      <c r="R10" s="5" t="e">
        <f>SUM(#REF!)/4</f>
        <v>#REF!</v>
      </c>
      <c r="S10" s="5" t="e">
        <f>SUM(#REF!)/4</f>
        <v>#REF!</v>
      </c>
      <c r="T10" s="5" t="e">
        <f>SUM(#REF!)/4</f>
        <v>#REF!</v>
      </c>
      <c r="U10" s="5" t="e">
        <f>SUM(#REF!)/4</f>
        <v>#REF!</v>
      </c>
      <c r="V10" s="5" t="e">
        <f>SUM(#REF!)/4</f>
        <v>#REF!</v>
      </c>
      <c r="W10" s="5" t="e">
        <f>SUM(#REF!)/4</f>
        <v>#REF!</v>
      </c>
      <c r="X10" s="5" t="e">
        <f>SUM(#REF!)/4</f>
        <v>#REF!</v>
      </c>
      <c r="Y10" s="5" t="e">
        <f>SUM(#REF!)/4</f>
        <v>#REF!</v>
      </c>
      <c r="Z10" s="5" t="e">
        <f>SUM(#REF!)/4</f>
        <v>#REF!</v>
      </c>
      <c r="AA10" s="5" t="e">
        <f>SUM(#REF!)/4</f>
        <v>#REF!</v>
      </c>
      <c r="AB10" s="5" t="e">
        <f>SUM(#REF!)/4</f>
        <v>#REF!</v>
      </c>
      <c r="AC10" s="5" t="e">
        <f>SUM(#REF!)/4</f>
        <v>#REF!</v>
      </c>
      <c r="AD10" s="5" t="e">
        <f>SUM(#REF!)/4</f>
        <v>#REF!</v>
      </c>
      <c r="AE10" s="5" t="e">
        <f>SUM(#REF!)/4</f>
        <v>#REF!</v>
      </c>
      <c r="AF10" s="5" t="e">
        <f>SUM(#REF!)/4</f>
        <v>#REF!</v>
      </c>
      <c r="AG10" s="4"/>
      <c r="AH10" s="4"/>
    </row>
    <row r="11" spans="1:34" ht="120" customHeight="1" x14ac:dyDescent="0.75">
      <c r="A11" s="2" t="s">
        <v>12</v>
      </c>
      <c r="B11" s="5" t="e">
        <f>SUM(#REF!)/4</f>
        <v>#REF!</v>
      </c>
      <c r="C11" s="5" t="e">
        <f>SUM(#REF!)/4</f>
        <v>#REF!</v>
      </c>
      <c r="D11" s="5" t="e">
        <f>SUM(#REF!)/4</f>
        <v>#REF!</v>
      </c>
      <c r="E11" s="5" t="e">
        <f>SUM(#REF!)/4</f>
        <v>#REF!</v>
      </c>
      <c r="F11" s="5" t="e">
        <f>SUM(#REF!)/4</f>
        <v>#REF!</v>
      </c>
      <c r="G11" s="5" t="e">
        <f>SUM(#REF!)/4</f>
        <v>#REF!</v>
      </c>
      <c r="H11" s="5" t="e">
        <f>SUM(#REF!)/4</f>
        <v>#REF!</v>
      </c>
      <c r="I11" s="5" t="e">
        <f>SUM(#REF!)/4</f>
        <v>#REF!</v>
      </c>
      <c r="J11" s="5" t="e">
        <f>SUM(#REF!)/4</f>
        <v>#REF!</v>
      </c>
      <c r="K11" s="5" t="e">
        <f>SUM(#REF!)/4</f>
        <v>#REF!</v>
      </c>
      <c r="L11" s="5" t="e">
        <f>SUM(#REF!)/4</f>
        <v>#REF!</v>
      </c>
      <c r="M11" s="5" t="e">
        <f>SUM(#REF!)/4</f>
        <v>#REF!</v>
      </c>
      <c r="N11" s="5" t="e">
        <f>SUM(#REF!)/4</f>
        <v>#REF!</v>
      </c>
      <c r="O11" s="5" t="e">
        <f>SUM(#REF!)/4</f>
        <v>#REF!</v>
      </c>
      <c r="P11" s="5" t="e">
        <f>SUM(#REF!)/4</f>
        <v>#REF!</v>
      </c>
      <c r="Q11" s="5" t="e">
        <f>SUM(#REF!)/4</f>
        <v>#REF!</v>
      </c>
      <c r="R11" s="5" t="e">
        <f>SUM(#REF!)/4</f>
        <v>#REF!</v>
      </c>
      <c r="S11" s="5" t="e">
        <f>SUM(#REF!)/4</f>
        <v>#REF!</v>
      </c>
      <c r="T11" s="5" t="e">
        <f>SUM(#REF!)/4</f>
        <v>#REF!</v>
      </c>
      <c r="U11" s="5" t="e">
        <f>SUM(#REF!)/4</f>
        <v>#REF!</v>
      </c>
      <c r="V11" s="5" t="e">
        <f>SUM(#REF!)/4</f>
        <v>#REF!</v>
      </c>
      <c r="W11" s="5" t="e">
        <f>SUM(#REF!)/4</f>
        <v>#REF!</v>
      </c>
      <c r="X11" s="5" t="e">
        <f>SUM(#REF!)/4</f>
        <v>#REF!</v>
      </c>
      <c r="Y11" s="5" t="e">
        <f>SUM(#REF!)/4</f>
        <v>#REF!</v>
      </c>
      <c r="Z11" s="5" t="e">
        <f>SUM(#REF!)/4</f>
        <v>#REF!</v>
      </c>
      <c r="AA11" s="5" t="e">
        <f>SUM(#REF!)/4</f>
        <v>#REF!</v>
      </c>
      <c r="AB11" s="5" t="e">
        <f>SUM(#REF!)/4</f>
        <v>#REF!</v>
      </c>
      <c r="AC11" s="5" t="e">
        <f>SUM(#REF!)/4</f>
        <v>#REF!</v>
      </c>
      <c r="AD11" s="5" t="e">
        <f>SUM(#REF!)/4</f>
        <v>#REF!</v>
      </c>
      <c r="AE11" s="5" t="e">
        <f>SUM(#REF!)/4</f>
        <v>#REF!</v>
      </c>
      <c r="AF11" s="5" t="e">
        <f>SUM(#REF!)/4</f>
        <v>#REF!</v>
      </c>
      <c r="AG11" s="4"/>
      <c r="AH11" s="4"/>
    </row>
    <row r="12" spans="1:34" ht="120" customHeight="1" x14ac:dyDescent="0.75">
      <c r="A12" s="2" t="s">
        <v>13</v>
      </c>
      <c r="B12" s="5" t="e">
        <f>SUM(#REF!)/4</f>
        <v>#REF!</v>
      </c>
      <c r="C12" s="5" t="e">
        <f>SUM(#REF!)/4</f>
        <v>#REF!</v>
      </c>
      <c r="D12" s="5" t="e">
        <f>SUM(#REF!)/4</f>
        <v>#REF!</v>
      </c>
      <c r="E12" s="5" t="e">
        <f>SUM(#REF!)/4</f>
        <v>#REF!</v>
      </c>
      <c r="F12" s="5" t="e">
        <f>SUM(#REF!)/4</f>
        <v>#REF!</v>
      </c>
      <c r="G12" s="5" t="e">
        <f>SUM(#REF!)/4</f>
        <v>#REF!</v>
      </c>
      <c r="H12" s="5" t="e">
        <f>SUM(#REF!)/4</f>
        <v>#REF!</v>
      </c>
      <c r="I12" s="5" t="e">
        <f>SUM(#REF!)/4</f>
        <v>#REF!</v>
      </c>
      <c r="J12" s="5" t="e">
        <f>SUM(#REF!)/4</f>
        <v>#REF!</v>
      </c>
      <c r="K12" s="5" t="e">
        <f>SUM(#REF!)/4</f>
        <v>#REF!</v>
      </c>
      <c r="L12" s="5" t="e">
        <f>SUM(#REF!)/4</f>
        <v>#REF!</v>
      </c>
      <c r="M12" s="5" t="e">
        <f>SUM(#REF!)/4</f>
        <v>#REF!</v>
      </c>
      <c r="N12" s="5" t="e">
        <f>SUM(#REF!)/4</f>
        <v>#REF!</v>
      </c>
      <c r="O12" s="5" t="e">
        <f>SUM(#REF!)/4</f>
        <v>#REF!</v>
      </c>
      <c r="P12" s="5" t="e">
        <f>SUM(#REF!)/4</f>
        <v>#REF!</v>
      </c>
      <c r="Q12" s="5" t="e">
        <f>SUM(#REF!)/4</f>
        <v>#REF!</v>
      </c>
      <c r="R12" s="5" t="e">
        <f>SUM(#REF!)/4</f>
        <v>#REF!</v>
      </c>
      <c r="S12" s="5" t="e">
        <f>SUM(#REF!)/4</f>
        <v>#REF!</v>
      </c>
      <c r="T12" s="5" t="e">
        <f>SUM(#REF!)/4</f>
        <v>#REF!</v>
      </c>
      <c r="U12" s="5" t="e">
        <f>SUM(#REF!)/4</f>
        <v>#REF!</v>
      </c>
      <c r="V12" s="5" t="e">
        <f>SUM(#REF!)/4</f>
        <v>#REF!</v>
      </c>
      <c r="W12" s="5" t="e">
        <f>SUM(#REF!)/4</f>
        <v>#REF!</v>
      </c>
      <c r="X12" s="5" t="e">
        <f>SUM(#REF!)/4</f>
        <v>#REF!</v>
      </c>
      <c r="Y12" s="5" t="e">
        <f>SUM(#REF!)/4</f>
        <v>#REF!</v>
      </c>
      <c r="Z12" s="5" t="e">
        <f>SUM(#REF!)/4</f>
        <v>#REF!</v>
      </c>
      <c r="AA12" s="5" t="e">
        <f>SUM(#REF!)/4</f>
        <v>#REF!</v>
      </c>
      <c r="AB12" s="5" t="e">
        <f>SUM(#REF!)/4</f>
        <v>#REF!</v>
      </c>
      <c r="AC12" s="5" t="e">
        <f>SUM(#REF!)/4</f>
        <v>#REF!</v>
      </c>
      <c r="AD12" s="5" t="e">
        <f>SUM(#REF!)/4</f>
        <v>#REF!</v>
      </c>
      <c r="AE12" s="5" t="e">
        <f>SUM(#REF!)/4</f>
        <v>#REF!</v>
      </c>
      <c r="AF12" s="5" t="e">
        <f>SUM(#REF!)/4</f>
        <v>#REF!</v>
      </c>
      <c r="AG12" s="4"/>
      <c r="AH12" s="4"/>
    </row>
    <row r="13" spans="1:34" ht="120" customHeight="1" x14ac:dyDescent="0.75">
      <c r="A13" s="2" t="s">
        <v>14</v>
      </c>
      <c r="B13" s="5" t="e">
        <f>SUM(#REF!)/4</f>
        <v>#REF!</v>
      </c>
      <c r="C13" s="5" t="e">
        <f>SUM(#REF!)/4</f>
        <v>#REF!</v>
      </c>
      <c r="D13" s="5" t="e">
        <f>SUM(#REF!)/4</f>
        <v>#REF!</v>
      </c>
      <c r="E13" s="5" t="e">
        <f>SUM(#REF!)/4</f>
        <v>#REF!</v>
      </c>
      <c r="F13" s="5" t="e">
        <f>SUM(#REF!)/4</f>
        <v>#REF!</v>
      </c>
      <c r="G13" s="5" t="e">
        <f>SUM(#REF!)/4</f>
        <v>#REF!</v>
      </c>
      <c r="H13" s="5" t="e">
        <f>SUM(#REF!)/4</f>
        <v>#REF!</v>
      </c>
      <c r="I13" s="5" t="e">
        <f>SUM(#REF!)/4</f>
        <v>#REF!</v>
      </c>
      <c r="J13" s="5" t="e">
        <f>SUM(#REF!)/4</f>
        <v>#REF!</v>
      </c>
      <c r="K13" s="5" t="e">
        <f>SUM(#REF!)/4</f>
        <v>#REF!</v>
      </c>
      <c r="L13" s="5" t="e">
        <f>SUM(#REF!)/4</f>
        <v>#REF!</v>
      </c>
      <c r="M13" s="5" t="e">
        <f>SUM(#REF!)/4</f>
        <v>#REF!</v>
      </c>
      <c r="N13" s="5" t="e">
        <f>SUM(#REF!)/4</f>
        <v>#REF!</v>
      </c>
      <c r="O13" s="5" t="e">
        <f>SUM(#REF!)/4</f>
        <v>#REF!</v>
      </c>
      <c r="P13" s="5" t="e">
        <f>SUM(#REF!)/4</f>
        <v>#REF!</v>
      </c>
      <c r="Q13" s="5" t="e">
        <f>SUM(#REF!)/4</f>
        <v>#REF!</v>
      </c>
      <c r="R13" s="5" t="e">
        <f>SUM(#REF!)/4</f>
        <v>#REF!</v>
      </c>
      <c r="S13" s="5" t="e">
        <f>SUM(#REF!)/4</f>
        <v>#REF!</v>
      </c>
      <c r="T13" s="5" t="e">
        <f>SUM(#REF!)/4</f>
        <v>#REF!</v>
      </c>
      <c r="U13" s="5" t="e">
        <f>SUM(#REF!)/4</f>
        <v>#REF!</v>
      </c>
      <c r="V13" s="5" t="e">
        <f>SUM(#REF!)/4</f>
        <v>#REF!</v>
      </c>
      <c r="W13" s="5" t="e">
        <f>SUM(#REF!)/4</f>
        <v>#REF!</v>
      </c>
      <c r="X13" s="5" t="e">
        <f>SUM(#REF!)/4</f>
        <v>#REF!</v>
      </c>
      <c r="Y13" s="5" t="e">
        <f>SUM(#REF!)/4</f>
        <v>#REF!</v>
      </c>
      <c r="Z13" s="5" t="e">
        <f>SUM(#REF!)/4</f>
        <v>#REF!</v>
      </c>
      <c r="AA13" s="5" t="e">
        <f>SUM(#REF!)/4</f>
        <v>#REF!</v>
      </c>
      <c r="AB13" s="5" t="e">
        <f>SUM(#REF!)/4</f>
        <v>#REF!</v>
      </c>
      <c r="AC13" s="5" t="e">
        <f>SUM(#REF!)/4</f>
        <v>#REF!</v>
      </c>
      <c r="AD13" s="5" t="e">
        <f>SUM(#REF!)/4</f>
        <v>#REF!</v>
      </c>
      <c r="AE13" s="5" t="e">
        <f>SUM(#REF!)/4</f>
        <v>#REF!</v>
      </c>
      <c r="AF13" s="5" t="e">
        <f>SUM(#REF!)/4</f>
        <v>#REF!</v>
      </c>
      <c r="AG13" s="4"/>
      <c r="AH13" s="4"/>
    </row>
    <row r="14" spans="1:34" ht="120" customHeight="1" x14ac:dyDescent="0.75">
      <c r="A14" s="2" t="s">
        <v>15</v>
      </c>
      <c r="B14" s="5" t="e">
        <f>SUM(#REF!)/4</f>
        <v>#REF!</v>
      </c>
      <c r="C14" s="5" t="e">
        <f>SUM(#REF!)/4</f>
        <v>#REF!</v>
      </c>
      <c r="D14" s="5" t="e">
        <f>SUM(#REF!)/4</f>
        <v>#REF!</v>
      </c>
      <c r="E14" s="5" t="e">
        <f>SUM(#REF!)/4</f>
        <v>#REF!</v>
      </c>
      <c r="F14" s="5" t="e">
        <f>SUM(#REF!)/4</f>
        <v>#REF!</v>
      </c>
      <c r="G14" s="5" t="e">
        <f>SUM(#REF!)/4</f>
        <v>#REF!</v>
      </c>
      <c r="H14" s="5" t="e">
        <f>SUM(#REF!)/4</f>
        <v>#REF!</v>
      </c>
      <c r="I14" s="5" t="e">
        <f>SUM(#REF!)/4</f>
        <v>#REF!</v>
      </c>
      <c r="J14" s="5" t="e">
        <f>SUM(#REF!)/4</f>
        <v>#REF!</v>
      </c>
      <c r="K14" s="5" t="e">
        <f>SUM(#REF!)/4</f>
        <v>#REF!</v>
      </c>
      <c r="L14" s="5" t="e">
        <f>SUM(#REF!)/4</f>
        <v>#REF!</v>
      </c>
      <c r="M14" s="5" t="e">
        <f>SUM(#REF!)/4</f>
        <v>#REF!</v>
      </c>
      <c r="N14" s="5" t="e">
        <f>SUM(#REF!)/4</f>
        <v>#REF!</v>
      </c>
      <c r="O14" s="5" t="e">
        <f>SUM(#REF!)/4</f>
        <v>#REF!</v>
      </c>
      <c r="P14" s="5" t="e">
        <f>SUM(#REF!)/4</f>
        <v>#REF!</v>
      </c>
      <c r="Q14" s="5" t="e">
        <f>SUM(#REF!)/4</f>
        <v>#REF!</v>
      </c>
      <c r="R14" s="5" t="e">
        <f>SUM(#REF!)/4</f>
        <v>#REF!</v>
      </c>
      <c r="S14" s="5" t="e">
        <f>SUM(#REF!)/4</f>
        <v>#REF!</v>
      </c>
      <c r="T14" s="5" t="e">
        <f>SUM(#REF!)/4</f>
        <v>#REF!</v>
      </c>
      <c r="U14" s="5" t="e">
        <f>SUM(#REF!)/4</f>
        <v>#REF!</v>
      </c>
      <c r="V14" s="5" t="e">
        <f>SUM(#REF!)/4</f>
        <v>#REF!</v>
      </c>
      <c r="W14" s="5" t="e">
        <f>SUM(#REF!)/4</f>
        <v>#REF!</v>
      </c>
      <c r="X14" s="5" t="e">
        <f>SUM(#REF!)/4</f>
        <v>#REF!</v>
      </c>
      <c r="Y14" s="5" t="e">
        <f>SUM(#REF!)/4</f>
        <v>#REF!</v>
      </c>
      <c r="Z14" s="5" t="e">
        <f>SUM(#REF!)/4</f>
        <v>#REF!</v>
      </c>
      <c r="AA14" s="5" t="e">
        <f>SUM(#REF!)/4</f>
        <v>#REF!</v>
      </c>
      <c r="AB14" s="5" t="e">
        <f>SUM(#REF!)/4</f>
        <v>#REF!</v>
      </c>
      <c r="AC14" s="5" t="e">
        <f>SUM(#REF!)/4</f>
        <v>#REF!</v>
      </c>
      <c r="AD14" s="5" t="e">
        <f>SUM(#REF!)/4</f>
        <v>#REF!</v>
      </c>
      <c r="AE14" s="5" t="e">
        <f>SUM(#REF!)/4</f>
        <v>#REF!</v>
      </c>
      <c r="AF14" s="5" t="e">
        <f>SUM(#REF!)/4</f>
        <v>#REF!</v>
      </c>
      <c r="AG14" s="4"/>
      <c r="AH14" s="4"/>
    </row>
    <row r="15" spans="1:34" ht="120" customHeight="1" x14ac:dyDescent="0.75">
      <c r="A15" s="2" t="s">
        <v>16</v>
      </c>
      <c r="B15" s="5" t="e">
        <f>SUM(#REF!)/4</f>
        <v>#REF!</v>
      </c>
      <c r="C15" s="5" t="e">
        <f>SUM(#REF!)/4</f>
        <v>#REF!</v>
      </c>
      <c r="D15" s="5" t="e">
        <f>SUM(#REF!)/4</f>
        <v>#REF!</v>
      </c>
      <c r="E15" s="5" t="e">
        <f>SUM(#REF!)/4</f>
        <v>#REF!</v>
      </c>
      <c r="F15" s="5" t="e">
        <f>SUM(#REF!)/4</f>
        <v>#REF!</v>
      </c>
      <c r="G15" s="5" t="e">
        <f>SUM(#REF!)/4</f>
        <v>#REF!</v>
      </c>
      <c r="H15" s="5" t="e">
        <f>SUM(#REF!)/4</f>
        <v>#REF!</v>
      </c>
      <c r="I15" s="5" t="e">
        <f>SUM(#REF!)/4</f>
        <v>#REF!</v>
      </c>
      <c r="J15" s="5" t="e">
        <f>SUM(#REF!)/4</f>
        <v>#REF!</v>
      </c>
      <c r="K15" s="5" t="e">
        <f>SUM(#REF!)/4</f>
        <v>#REF!</v>
      </c>
      <c r="L15" s="5" t="e">
        <f>SUM(#REF!)/4</f>
        <v>#REF!</v>
      </c>
      <c r="M15" s="5" t="e">
        <f>SUM(#REF!)/4</f>
        <v>#REF!</v>
      </c>
      <c r="N15" s="5" t="e">
        <f>SUM(#REF!)/4</f>
        <v>#REF!</v>
      </c>
      <c r="O15" s="5" t="e">
        <f>SUM(#REF!)/4</f>
        <v>#REF!</v>
      </c>
      <c r="P15" s="5" t="e">
        <f>SUM(#REF!)/4</f>
        <v>#REF!</v>
      </c>
      <c r="Q15" s="5" t="e">
        <f>SUM(#REF!)/4</f>
        <v>#REF!</v>
      </c>
      <c r="R15" s="5" t="e">
        <f>SUM(#REF!)/4</f>
        <v>#REF!</v>
      </c>
      <c r="S15" s="5" t="e">
        <f>SUM(#REF!)/4</f>
        <v>#REF!</v>
      </c>
      <c r="T15" s="5" t="e">
        <f>SUM(#REF!)/4</f>
        <v>#REF!</v>
      </c>
      <c r="U15" s="5" t="e">
        <f>SUM(#REF!)/4</f>
        <v>#REF!</v>
      </c>
      <c r="V15" s="5" t="e">
        <f>SUM(#REF!)/4</f>
        <v>#REF!</v>
      </c>
      <c r="W15" s="5" t="e">
        <f>SUM(#REF!)/4</f>
        <v>#REF!</v>
      </c>
      <c r="X15" s="5" t="e">
        <f>SUM(#REF!)/4</f>
        <v>#REF!</v>
      </c>
      <c r="Y15" s="5" t="e">
        <f>SUM(#REF!)/4</f>
        <v>#REF!</v>
      </c>
      <c r="Z15" s="5" t="e">
        <f>SUM(#REF!)/4</f>
        <v>#REF!</v>
      </c>
      <c r="AA15" s="5" t="e">
        <f>SUM(#REF!)/4</f>
        <v>#REF!</v>
      </c>
      <c r="AB15" s="5" t="e">
        <f>SUM(#REF!)/4</f>
        <v>#REF!</v>
      </c>
      <c r="AC15" s="5" t="e">
        <f>SUM(#REF!)/4</f>
        <v>#REF!</v>
      </c>
      <c r="AD15" s="5" t="e">
        <f>SUM(#REF!)/4</f>
        <v>#REF!</v>
      </c>
      <c r="AE15" s="5" t="e">
        <f>SUM(#REF!)/4</f>
        <v>#REF!</v>
      </c>
      <c r="AF15" s="5" t="e">
        <f>SUM(#REF!)/4</f>
        <v>#REF!</v>
      </c>
      <c r="AG15" s="4"/>
      <c r="AH15" s="4"/>
    </row>
    <row r="16" spans="1:34" ht="120" customHeight="1" x14ac:dyDescent="0.75">
      <c r="A16" s="2" t="s">
        <v>17</v>
      </c>
      <c r="B16" s="5" t="e">
        <f>SUM(#REF!)/4</f>
        <v>#REF!</v>
      </c>
      <c r="C16" s="5" t="e">
        <f>SUM(#REF!)/4</f>
        <v>#REF!</v>
      </c>
      <c r="D16" s="5" t="e">
        <f>SUM(#REF!)/4</f>
        <v>#REF!</v>
      </c>
      <c r="E16" s="5" t="e">
        <f>SUM(#REF!)/4</f>
        <v>#REF!</v>
      </c>
      <c r="F16" s="5" t="e">
        <f>SUM(#REF!)/4</f>
        <v>#REF!</v>
      </c>
      <c r="G16" s="5" t="e">
        <f>SUM(#REF!)/4</f>
        <v>#REF!</v>
      </c>
      <c r="H16" s="5" t="e">
        <f>SUM(#REF!)/4</f>
        <v>#REF!</v>
      </c>
      <c r="I16" s="5" t="e">
        <f>SUM(#REF!)/4</f>
        <v>#REF!</v>
      </c>
      <c r="J16" s="5" t="e">
        <f>SUM(#REF!)/4</f>
        <v>#REF!</v>
      </c>
      <c r="K16" s="5" t="e">
        <f>SUM(#REF!)/4</f>
        <v>#REF!</v>
      </c>
      <c r="L16" s="5" t="e">
        <f>SUM(#REF!)/4</f>
        <v>#REF!</v>
      </c>
      <c r="M16" s="5" t="e">
        <f>SUM(#REF!)/4</f>
        <v>#REF!</v>
      </c>
      <c r="N16" s="5" t="e">
        <f>SUM(#REF!)/4</f>
        <v>#REF!</v>
      </c>
      <c r="O16" s="5" t="e">
        <f>SUM(#REF!)/4</f>
        <v>#REF!</v>
      </c>
      <c r="P16" s="5" t="e">
        <f>SUM(#REF!)/4</f>
        <v>#REF!</v>
      </c>
      <c r="Q16" s="5" t="e">
        <f>SUM(#REF!)/4</f>
        <v>#REF!</v>
      </c>
      <c r="R16" s="5" t="e">
        <f>SUM(#REF!)/4</f>
        <v>#REF!</v>
      </c>
      <c r="S16" s="5" t="e">
        <f>SUM(#REF!)/4</f>
        <v>#REF!</v>
      </c>
      <c r="T16" s="5" t="e">
        <f>SUM(#REF!)/4</f>
        <v>#REF!</v>
      </c>
      <c r="U16" s="5" t="e">
        <f>SUM(#REF!)/4</f>
        <v>#REF!</v>
      </c>
      <c r="V16" s="5" t="e">
        <f>SUM(#REF!)/4</f>
        <v>#REF!</v>
      </c>
      <c r="W16" s="5" t="e">
        <f>SUM(#REF!)/4</f>
        <v>#REF!</v>
      </c>
      <c r="X16" s="5" t="e">
        <f>SUM(#REF!)/4</f>
        <v>#REF!</v>
      </c>
      <c r="Y16" s="5" t="e">
        <f>SUM(#REF!)/4</f>
        <v>#REF!</v>
      </c>
      <c r="Z16" s="5" t="e">
        <f>SUM(#REF!)/4</f>
        <v>#REF!</v>
      </c>
      <c r="AA16" s="5" t="e">
        <f>SUM(#REF!)/4</f>
        <v>#REF!</v>
      </c>
      <c r="AB16" s="5" t="e">
        <f>SUM(#REF!)/4</f>
        <v>#REF!</v>
      </c>
      <c r="AC16" s="5" t="e">
        <f>SUM(#REF!)/4</f>
        <v>#REF!</v>
      </c>
      <c r="AD16" s="5" t="e">
        <f>SUM(#REF!)/4</f>
        <v>#REF!</v>
      </c>
      <c r="AE16" s="5" t="e">
        <f>SUM(#REF!)/4</f>
        <v>#REF!</v>
      </c>
      <c r="AF16" s="5" t="e">
        <f>SUM(#REF!)/4</f>
        <v>#REF!</v>
      </c>
      <c r="AG16" s="4"/>
      <c r="AH16" s="4"/>
    </row>
    <row r="17" spans="1:34" ht="120" customHeight="1" x14ac:dyDescent="0.75">
      <c r="A17" s="2" t="s">
        <v>18</v>
      </c>
      <c r="B17" s="5" t="e">
        <f>SUM(#REF!)/4</f>
        <v>#REF!</v>
      </c>
      <c r="C17" s="5" t="e">
        <f>SUM(#REF!)/4</f>
        <v>#REF!</v>
      </c>
      <c r="D17" s="5" t="e">
        <f>SUM(#REF!)/4</f>
        <v>#REF!</v>
      </c>
      <c r="E17" s="5" t="e">
        <f>SUM(#REF!)/4</f>
        <v>#REF!</v>
      </c>
      <c r="F17" s="5" t="e">
        <f>SUM(#REF!)/4</f>
        <v>#REF!</v>
      </c>
      <c r="G17" s="5" t="e">
        <f>SUM(#REF!)/4</f>
        <v>#REF!</v>
      </c>
      <c r="H17" s="5" t="e">
        <f>SUM(#REF!)/4</f>
        <v>#REF!</v>
      </c>
      <c r="I17" s="5" t="e">
        <f>SUM(#REF!)/4</f>
        <v>#REF!</v>
      </c>
      <c r="J17" s="5" t="e">
        <f>SUM(#REF!)/4</f>
        <v>#REF!</v>
      </c>
      <c r="K17" s="5" t="e">
        <f>SUM(#REF!)/4</f>
        <v>#REF!</v>
      </c>
      <c r="L17" s="5" t="e">
        <f>SUM(#REF!)/4</f>
        <v>#REF!</v>
      </c>
      <c r="M17" s="5" t="e">
        <f>SUM(#REF!)/4</f>
        <v>#REF!</v>
      </c>
      <c r="N17" s="5" t="e">
        <f>SUM(#REF!)/4</f>
        <v>#REF!</v>
      </c>
      <c r="O17" s="5" t="e">
        <f>SUM(#REF!)/4</f>
        <v>#REF!</v>
      </c>
      <c r="P17" s="5" t="e">
        <f>SUM(#REF!)/4</f>
        <v>#REF!</v>
      </c>
      <c r="Q17" s="5" t="e">
        <f>SUM(#REF!)/4</f>
        <v>#REF!</v>
      </c>
      <c r="R17" s="5" t="e">
        <f>SUM(#REF!)/4</f>
        <v>#REF!</v>
      </c>
      <c r="S17" s="5" t="e">
        <f>SUM(#REF!)/4</f>
        <v>#REF!</v>
      </c>
      <c r="T17" s="5" t="e">
        <f>SUM(#REF!)/4</f>
        <v>#REF!</v>
      </c>
      <c r="U17" s="5" t="e">
        <f>SUM(#REF!)/4</f>
        <v>#REF!</v>
      </c>
      <c r="V17" s="5" t="e">
        <f>SUM(#REF!)/4</f>
        <v>#REF!</v>
      </c>
      <c r="W17" s="5" t="e">
        <f>SUM(#REF!)/4</f>
        <v>#REF!</v>
      </c>
      <c r="X17" s="5" t="e">
        <f>SUM(#REF!)/4</f>
        <v>#REF!</v>
      </c>
      <c r="Y17" s="5" t="e">
        <f>SUM(#REF!)/4</f>
        <v>#REF!</v>
      </c>
      <c r="Z17" s="5" t="e">
        <f>SUM(#REF!)/4</f>
        <v>#REF!</v>
      </c>
      <c r="AA17" s="5" t="e">
        <f>SUM(#REF!)/4</f>
        <v>#REF!</v>
      </c>
      <c r="AB17" s="5" t="e">
        <f>SUM(#REF!)/4</f>
        <v>#REF!</v>
      </c>
      <c r="AC17" s="5" t="e">
        <f>SUM(#REF!)/4</f>
        <v>#REF!</v>
      </c>
      <c r="AD17" s="5" t="e">
        <f>SUM(#REF!)/4</f>
        <v>#REF!</v>
      </c>
      <c r="AE17" s="5" t="e">
        <f>SUM(#REF!)/4</f>
        <v>#REF!</v>
      </c>
      <c r="AF17" s="5" t="e">
        <f>SUM(#REF!)/4</f>
        <v>#REF!</v>
      </c>
      <c r="AG17" s="4"/>
      <c r="AH17" s="4"/>
    </row>
    <row r="18" spans="1:34" ht="120" customHeight="1" x14ac:dyDescent="0.75">
      <c r="A18" s="2" t="s">
        <v>19</v>
      </c>
      <c r="B18" s="5" t="e">
        <f>SUM(#REF!)/4</f>
        <v>#REF!</v>
      </c>
      <c r="C18" s="5" t="e">
        <f>SUM(#REF!)/4</f>
        <v>#REF!</v>
      </c>
      <c r="D18" s="5" t="e">
        <f>SUM(#REF!)/4</f>
        <v>#REF!</v>
      </c>
      <c r="E18" s="5" t="e">
        <f>SUM(#REF!)/4</f>
        <v>#REF!</v>
      </c>
      <c r="F18" s="5" t="e">
        <f>SUM(#REF!)/4</f>
        <v>#REF!</v>
      </c>
      <c r="G18" s="5" t="e">
        <f>SUM(#REF!)/4</f>
        <v>#REF!</v>
      </c>
      <c r="H18" s="5" t="e">
        <f>SUM(#REF!)/4</f>
        <v>#REF!</v>
      </c>
      <c r="I18" s="5" t="e">
        <f>SUM(#REF!)/4</f>
        <v>#REF!</v>
      </c>
      <c r="J18" s="5" t="e">
        <f>SUM(#REF!)/4</f>
        <v>#REF!</v>
      </c>
      <c r="K18" s="5" t="e">
        <f>SUM(#REF!)/4</f>
        <v>#REF!</v>
      </c>
      <c r="L18" s="5" t="e">
        <f>SUM(#REF!)/4</f>
        <v>#REF!</v>
      </c>
      <c r="M18" s="5" t="e">
        <f>SUM(#REF!)/4</f>
        <v>#REF!</v>
      </c>
      <c r="N18" s="5" t="e">
        <f>SUM(#REF!)/4</f>
        <v>#REF!</v>
      </c>
      <c r="O18" s="5" t="e">
        <f>SUM(#REF!)/4</f>
        <v>#REF!</v>
      </c>
      <c r="P18" s="5" t="e">
        <f>SUM(#REF!)/4</f>
        <v>#REF!</v>
      </c>
      <c r="Q18" s="5" t="e">
        <f>SUM(#REF!)/4</f>
        <v>#REF!</v>
      </c>
      <c r="R18" s="5" t="e">
        <f>SUM(#REF!)/4</f>
        <v>#REF!</v>
      </c>
      <c r="S18" s="5" t="e">
        <f>SUM(#REF!)/4</f>
        <v>#REF!</v>
      </c>
      <c r="T18" s="5" t="e">
        <f>SUM(#REF!)/4</f>
        <v>#REF!</v>
      </c>
      <c r="U18" s="5" t="e">
        <f>SUM(#REF!)/4</f>
        <v>#REF!</v>
      </c>
      <c r="V18" s="5" t="e">
        <f>SUM(#REF!)/4</f>
        <v>#REF!</v>
      </c>
      <c r="W18" s="5" t="e">
        <f>SUM(#REF!)/4</f>
        <v>#REF!</v>
      </c>
      <c r="X18" s="5" t="e">
        <f>SUM(#REF!)/4</f>
        <v>#REF!</v>
      </c>
      <c r="Y18" s="5" t="e">
        <f>SUM(#REF!)/4</f>
        <v>#REF!</v>
      </c>
      <c r="Z18" s="5" t="e">
        <f>SUM(#REF!)/4</f>
        <v>#REF!</v>
      </c>
      <c r="AA18" s="5" t="e">
        <f>SUM(#REF!)/4</f>
        <v>#REF!</v>
      </c>
      <c r="AB18" s="5" t="e">
        <f>SUM(#REF!)/4</f>
        <v>#REF!</v>
      </c>
      <c r="AC18" s="5" t="e">
        <f>SUM(#REF!)/4</f>
        <v>#REF!</v>
      </c>
      <c r="AD18" s="5" t="e">
        <f>SUM(#REF!)/4</f>
        <v>#REF!</v>
      </c>
      <c r="AE18" s="5" t="e">
        <f>SUM(#REF!)/4</f>
        <v>#REF!</v>
      </c>
      <c r="AF18" s="5" t="e">
        <f>SUM(#REF!)/4</f>
        <v>#REF!</v>
      </c>
      <c r="AG18" s="4"/>
      <c r="AH18" s="4"/>
    </row>
    <row r="19" spans="1:34" ht="120" customHeight="1" x14ac:dyDescent="0.75">
      <c r="A19" s="2" t="s">
        <v>20</v>
      </c>
      <c r="B19" s="5" t="e">
        <f>SUM(#REF!)/4</f>
        <v>#REF!</v>
      </c>
      <c r="C19" s="5" t="e">
        <f>SUM(#REF!)/4</f>
        <v>#REF!</v>
      </c>
      <c r="D19" s="5" t="e">
        <f>SUM(#REF!)/4</f>
        <v>#REF!</v>
      </c>
      <c r="E19" s="5" t="e">
        <f>SUM(#REF!)/4</f>
        <v>#REF!</v>
      </c>
      <c r="F19" s="5" t="e">
        <f>SUM(#REF!)/4</f>
        <v>#REF!</v>
      </c>
      <c r="G19" s="5" t="e">
        <f>SUM(#REF!)/4</f>
        <v>#REF!</v>
      </c>
      <c r="H19" s="5" t="e">
        <f>SUM(#REF!)/4</f>
        <v>#REF!</v>
      </c>
      <c r="I19" s="5" t="e">
        <f>SUM(#REF!)/4</f>
        <v>#REF!</v>
      </c>
      <c r="J19" s="5" t="e">
        <f>SUM(#REF!)/4</f>
        <v>#REF!</v>
      </c>
      <c r="K19" s="5" t="e">
        <f>SUM(#REF!)/4</f>
        <v>#REF!</v>
      </c>
      <c r="L19" s="5" t="e">
        <f>SUM(#REF!)/4</f>
        <v>#REF!</v>
      </c>
      <c r="M19" s="5" t="e">
        <f>SUM(#REF!)/4</f>
        <v>#REF!</v>
      </c>
      <c r="N19" s="5" t="e">
        <f>SUM(#REF!)/4</f>
        <v>#REF!</v>
      </c>
      <c r="O19" s="5" t="e">
        <f>SUM(#REF!)/4</f>
        <v>#REF!</v>
      </c>
      <c r="P19" s="5" t="e">
        <f>SUM(#REF!)/4</f>
        <v>#REF!</v>
      </c>
      <c r="Q19" s="5" t="e">
        <f>SUM(#REF!)/4</f>
        <v>#REF!</v>
      </c>
      <c r="R19" s="5" t="e">
        <f>SUM(#REF!)/4</f>
        <v>#REF!</v>
      </c>
      <c r="S19" s="5" t="e">
        <f>SUM(#REF!)/4</f>
        <v>#REF!</v>
      </c>
      <c r="T19" s="5" t="e">
        <f>SUM(#REF!)/4</f>
        <v>#REF!</v>
      </c>
      <c r="U19" s="5" t="e">
        <f>SUM(#REF!)/4</f>
        <v>#REF!</v>
      </c>
      <c r="V19" s="5" t="e">
        <f>SUM(#REF!)/4</f>
        <v>#REF!</v>
      </c>
      <c r="W19" s="5" t="e">
        <f>SUM(#REF!)/4</f>
        <v>#REF!</v>
      </c>
      <c r="X19" s="5" t="e">
        <f>SUM(#REF!)/4</f>
        <v>#REF!</v>
      </c>
      <c r="Y19" s="5" t="e">
        <f>SUM(#REF!)/4</f>
        <v>#REF!</v>
      </c>
      <c r="Z19" s="5" t="e">
        <f>SUM(#REF!)/4</f>
        <v>#REF!</v>
      </c>
      <c r="AA19" s="5" t="e">
        <f>SUM(#REF!)/4</f>
        <v>#REF!</v>
      </c>
      <c r="AB19" s="5" t="e">
        <f>SUM(#REF!)/4</f>
        <v>#REF!</v>
      </c>
      <c r="AC19" s="5" t="e">
        <f>SUM(#REF!)/4</f>
        <v>#REF!</v>
      </c>
      <c r="AD19" s="5" t="e">
        <f>SUM(#REF!)/4</f>
        <v>#REF!</v>
      </c>
      <c r="AE19" s="5" t="e">
        <f>SUM(#REF!)/4</f>
        <v>#REF!</v>
      </c>
      <c r="AF19" s="5" t="e">
        <f>SUM(#REF!)/4</f>
        <v>#REF!</v>
      </c>
      <c r="AG19" s="4"/>
      <c r="AH19" s="4"/>
    </row>
    <row r="20" spans="1:34" ht="120" customHeight="1" x14ac:dyDescent="0.75">
      <c r="A20" s="2" t="s">
        <v>21</v>
      </c>
      <c r="B20" s="5" t="e">
        <f>SUM(#REF!)/4</f>
        <v>#REF!</v>
      </c>
      <c r="C20" s="5" t="e">
        <f>SUM(#REF!)/4</f>
        <v>#REF!</v>
      </c>
      <c r="D20" s="5" t="e">
        <f>SUM(#REF!)/4</f>
        <v>#REF!</v>
      </c>
      <c r="E20" s="5" t="e">
        <f>SUM(#REF!)/4</f>
        <v>#REF!</v>
      </c>
      <c r="F20" s="5" t="e">
        <f>SUM(#REF!)/4</f>
        <v>#REF!</v>
      </c>
      <c r="G20" s="5" t="e">
        <f>SUM(#REF!)/4</f>
        <v>#REF!</v>
      </c>
      <c r="H20" s="5" t="e">
        <f>SUM(#REF!)/4</f>
        <v>#REF!</v>
      </c>
      <c r="I20" s="5" t="e">
        <f>SUM(#REF!)/4</f>
        <v>#REF!</v>
      </c>
      <c r="J20" s="5" t="e">
        <f>SUM(#REF!)/4</f>
        <v>#REF!</v>
      </c>
      <c r="K20" s="5" t="e">
        <f>SUM(#REF!)/4</f>
        <v>#REF!</v>
      </c>
      <c r="L20" s="5" t="e">
        <f>SUM(#REF!)/4</f>
        <v>#REF!</v>
      </c>
      <c r="M20" s="5" t="e">
        <f>SUM(#REF!)/4</f>
        <v>#REF!</v>
      </c>
      <c r="N20" s="5" t="e">
        <f>SUM(#REF!)/4</f>
        <v>#REF!</v>
      </c>
      <c r="O20" s="5" t="e">
        <f>SUM(#REF!)/4</f>
        <v>#REF!</v>
      </c>
      <c r="P20" s="5" t="e">
        <f>SUM(#REF!)/4</f>
        <v>#REF!</v>
      </c>
      <c r="Q20" s="5" t="e">
        <f>SUM(#REF!)/4</f>
        <v>#REF!</v>
      </c>
      <c r="R20" s="5" t="e">
        <f>SUM(#REF!)/4</f>
        <v>#REF!</v>
      </c>
      <c r="S20" s="5" t="e">
        <f>SUM(#REF!)/4</f>
        <v>#REF!</v>
      </c>
      <c r="T20" s="5" t="e">
        <f>SUM(#REF!)/4</f>
        <v>#REF!</v>
      </c>
      <c r="U20" s="5" t="e">
        <f>SUM(#REF!)/4</f>
        <v>#REF!</v>
      </c>
      <c r="V20" s="5" t="e">
        <f>SUM(#REF!)/4</f>
        <v>#REF!</v>
      </c>
      <c r="W20" s="5" t="e">
        <f>SUM(#REF!)/4</f>
        <v>#REF!</v>
      </c>
      <c r="X20" s="5" t="e">
        <f>SUM(#REF!)/4</f>
        <v>#REF!</v>
      </c>
      <c r="Y20" s="5" t="e">
        <f>SUM(#REF!)/4</f>
        <v>#REF!</v>
      </c>
      <c r="Z20" s="5" t="e">
        <f>SUM(#REF!)/4</f>
        <v>#REF!</v>
      </c>
      <c r="AA20" s="5" t="e">
        <f>SUM(#REF!)/4</f>
        <v>#REF!</v>
      </c>
      <c r="AB20" s="5" t="e">
        <f>SUM(#REF!)/4</f>
        <v>#REF!</v>
      </c>
      <c r="AC20" s="5" t="e">
        <f>SUM(#REF!)/4</f>
        <v>#REF!</v>
      </c>
      <c r="AD20" s="5" t="e">
        <f>SUM(#REF!)/4</f>
        <v>#REF!</v>
      </c>
      <c r="AE20" s="5" t="e">
        <f>SUM(#REF!)/4</f>
        <v>#REF!</v>
      </c>
      <c r="AF20" s="5" t="e">
        <f>SUM(#REF!)/4</f>
        <v>#REF!</v>
      </c>
      <c r="AG20" s="4"/>
      <c r="AH20" s="4"/>
    </row>
    <row r="21" spans="1:34" ht="120" customHeight="1" x14ac:dyDescent="0.75">
      <c r="A21" s="2" t="s">
        <v>22</v>
      </c>
      <c r="B21" s="5" t="e">
        <f>SUM(#REF!)/4</f>
        <v>#REF!</v>
      </c>
      <c r="C21" s="5" t="e">
        <f>SUM(#REF!)/4</f>
        <v>#REF!</v>
      </c>
      <c r="D21" s="5" t="e">
        <f>SUM(#REF!)/4</f>
        <v>#REF!</v>
      </c>
      <c r="E21" s="5" t="e">
        <f>SUM(#REF!)/4</f>
        <v>#REF!</v>
      </c>
      <c r="F21" s="5" t="e">
        <f>SUM(#REF!)/4</f>
        <v>#REF!</v>
      </c>
      <c r="G21" s="5" t="e">
        <f>SUM(#REF!)/4</f>
        <v>#REF!</v>
      </c>
      <c r="H21" s="5" t="e">
        <f>SUM(#REF!)/4</f>
        <v>#REF!</v>
      </c>
      <c r="I21" s="5" t="e">
        <f>SUM(#REF!)/4</f>
        <v>#REF!</v>
      </c>
      <c r="J21" s="5" t="e">
        <f>SUM(#REF!)/4</f>
        <v>#REF!</v>
      </c>
      <c r="K21" s="5" t="e">
        <f>SUM(#REF!)/4</f>
        <v>#REF!</v>
      </c>
      <c r="L21" s="5" t="e">
        <f>SUM(#REF!)/4</f>
        <v>#REF!</v>
      </c>
      <c r="M21" s="5" t="e">
        <f>SUM(#REF!)/4</f>
        <v>#REF!</v>
      </c>
      <c r="N21" s="5" t="e">
        <f>SUM(#REF!)/4</f>
        <v>#REF!</v>
      </c>
      <c r="O21" s="5" t="e">
        <f>SUM(#REF!)/4</f>
        <v>#REF!</v>
      </c>
      <c r="P21" s="5" t="e">
        <f>SUM(#REF!)/4</f>
        <v>#REF!</v>
      </c>
      <c r="Q21" s="5" t="e">
        <f>SUM(#REF!)/4</f>
        <v>#REF!</v>
      </c>
      <c r="R21" s="5" t="e">
        <f>SUM(#REF!)/4</f>
        <v>#REF!</v>
      </c>
      <c r="S21" s="5" t="e">
        <f>SUM(#REF!)/4</f>
        <v>#REF!</v>
      </c>
      <c r="T21" s="5" t="e">
        <f>SUM(#REF!)/4</f>
        <v>#REF!</v>
      </c>
      <c r="U21" s="5" t="e">
        <f>SUM(#REF!)/4</f>
        <v>#REF!</v>
      </c>
      <c r="V21" s="5" t="e">
        <f>SUM(#REF!)/4</f>
        <v>#REF!</v>
      </c>
      <c r="W21" s="5" t="e">
        <f>SUM(#REF!)/4</f>
        <v>#REF!</v>
      </c>
      <c r="X21" s="5" t="e">
        <f>SUM(#REF!)/4</f>
        <v>#REF!</v>
      </c>
      <c r="Y21" s="5" t="e">
        <f>SUM(#REF!)/4</f>
        <v>#REF!</v>
      </c>
      <c r="Z21" s="5" t="e">
        <f>SUM(#REF!)/4</f>
        <v>#REF!</v>
      </c>
      <c r="AA21" s="5" t="e">
        <f>SUM(#REF!)/4</f>
        <v>#REF!</v>
      </c>
      <c r="AB21" s="5" t="e">
        <f>SUM(#REF!)/4</f>
        <v>#REF!</v>
      </c>
      <c r="AC21" s="5" t="e">
        <f>SUM(#REF!)/4</f>
        <v>#REF!</v>
      </c>
      <c r="AD21" s="5" t="e">
        <f>SUM(#REF!)/4</f>
        <v>#REF!</v>
      </c>
      <c r="AE21" s="5" t="e">
        <f>SUM(#REF!)/4</f>
        <v>#REF!</v>
      </c>
      <c r="AF21" s="5" t="e">
        <f>SUM(#REF!)/4</f>
        <v>#REF!</v>
      </c>
      <c r="AG21" s="4"/>
      <c r="AH21" s="4"/>
    </row>
    <row r="22" spans="1:34" ht="120" customHeight="1" x14ac:dyDescent="0.75">
      <c r="A22" s="2" t="s">
        <v>23</v>
      </c>
      <c r="B22" s="5" t="e">
        <f>SUM(#REF!)/4</f>
        <v>#REF!</v>
      </c>
      <c r="C22" s="5" t="e">
        <f>SUM(#REF!)/4</f>
        <v>#REF!</v>
      </c>
      <c r="D22" s="5" t="e">
        <f>SUM(#REF!)/4</f>
        <v>#REF!</v>
      </c>
      <c r="E22" s="5" t="e">
        <f>SUM(#REF!)/4</f>
        <v>#REF!</v>
      </c>
      <c r="F22" s="5" t="e">
        <f>SUM(#REF!)/4</f>
        <v>#REF!</v>
      </c>
      <c r="G22" s="5" t="e">
        <f>SUM(#REF!)/4</f>
        <v>#REF!</v>
      </c>
      <c r="H22" s="5" t="e">
        <f>SUM(#REF!)/4</f>
        <v>#REF!</v>
      </c>
      <c r="I22" s="5" t="e">
        <f>SUM(#REF!)/4</f>
        <v>#REF!</v>
      </c>
      <c r="J22" s="5" t="e">
        <f>SUM(#REF!)/4</f>
        <v>#REF!</v>
      </c>
      <c r="K22" s="5" t="e">
        <f>SUM(#REF!)/4</f>
        <v>#REF!</v>
      </c>
      <c r="L22" s="5" t="e">
        <f>SUM(#REF!)/4</f>
        <v>#REF!</v>
      </c>
      <c r="M22" s="5" t="e">
        <f>SUM(#REF!)/4</f>
        <v>#REF!</v>
      </c>
      <c r="N22" s="5" t="e">
        <f>SUM(#REF!)/4</f>
        <v>#REF!</v>
      </c>
      <c r="O22" s="5" t="e">
        <f>SUM(#REF!)/4</f>
        <v>#REF!</v>
      </c>
      <c r="P22" s="5" t="e">
        <f>SUM(#REF!)/4</f>
        <v>#REF!</v>
      </c>
      <c r="Q22" s="5" t="e">
        <f>SUM(#REF!)/4</f>
        <v>#REF!</v>
      </c>
      <c r="R22" s="5" t="e">
        <f>SUM(#REF!)/4</f>
        <v>#REF!</v>
      </c>
      <c r="S22" s="5" t="e">
        <f>SUM(#REF!)/4</f>
        <v>#REF!</v>
      </c>
      <c r="T22" s="5" t="e">
        <f>SUM(#REF!)/4</f>
        <v>#REF!</v>
      </c>
      <c r="U22" s="5" t="e">
        <f>SUM(#REF!)/4</f>
        <v>#REF!</v>
      </c>
      <c r="V22" s="5" t="e">
        <f>SUM(#REF!)/4</f>
        <v>#REF!</v>
      </c>
      <c r="W22" s="5" t="e">
        <f>SUM(#REF!)/4</f>
        <v>#REF!</v>
      </c>
      <c r="X22" s="5" t="e">
        <f>SUM(#REF!)/4</f>
        <v>#REF!</v>
      </c>
      <c r="Y22" s="5" t="e">
        <f>SUM(#REF!)/4</f>
        <v>#REF!</v>
      </c>
      <c r="Z22" s="5" t="e">
        <f>SUM(#REF!)/4</f>
        <v>#REF!</v>
      </c>
      <c r="AA22" s="5" t="e">
        <f>SUM(#REF!)/4</f>
        <v>#REF!</v>
      </c>
      <c r="AB22" s="5" t="e">
        <f>SUM(#REF!)/4</f>
        <v>#REF!</v>
      </c>
      <c r="AC22" s="5" t="e">
        <f>SUM(#REF!)/4</f>
        <v>#REF!</v>
      </c>
      <c r="AD22" s="5" t="e">
        <f>SUM(#REF!)/4</f>
        <v>#REF!</v>
      </c>
      <c r="AE22" s="5" t="e">
        <f>SUM(#REF!)/4</f>
        <v>#REF!</v>
      </c>
      <c r="AF22" s="5" t="e">
        <f>SUM(#REF!)/4</f>
        <v>#REF!</v>
      </c>
      <c r="AG22" s="4"/>
      <c r="AH22" s="4"/>
    </row>
    <row r="23" spans="1:34" ht="120" customHeight="1" x14ac:dyDescent="0.75">
      <c r="A23" s="2" t="s">
        <v>24</v>
      </c>
      <c r="B23" s="5" t="e">
        <f>SUM(#REF!)/4</f>
        <v>#REF!</v>
      </c>
      <c r="C23" s="5" t="e">
        <f>SUM(#REF!)/4</f>
        <v>#REF!</v>
      </c>
      <c r="D23" s="5" t="e">
        <f>SUM(#REF!)/4</f>
        <v>#REF!</v>
      </c>
      <c r="E23" s="5" t="e">
        <f>SUM(#REF!)/4</f>
        <v>#REF!</v>
      </c>
      <c r="F23" s="5" t="e">
        <f>SUM(#REF!)/4</f>
        <v>#REF!</v>
      </c>
      <c r="G23" s="5" t="e">
        <f>SUM(#REF!)/4</f>
        <v>#REF!</v>
      </c>
      <c r="H23" s="5" t="e">
        <f>SUM(#REF!)/4</f>
        <v>#REF!</v>
      </c>
      <c r="I23" s="5" t="e">
        <f>SUM(#REF!)/4</f>
        <v>#REF!</v>
      </c>
      <c r="J23" s="5" t="e">
        <f>SUM(#REF!)/4</f>
        <v>#REF!</v>
      </c>
      <c r="K23" s="5" t="e">
        <f>SUM(#REF!)/4</f>
        <v>#REF!</v>
      </c>
      <c r="L23" s="5" t="e">
        <f>SUM(#REF!)/4</f>
        <v>#REF!</v>
      </c>
      <c r="M23" s="5" t="e">
        <f>SUM(#REF!)/4</f>
        <v>#REF!</v>
      </c>
      <c r="N23" s="5" t="e">
        <f>SUM(#REF!)/4</f>
        <v>#REF!</v>
      </c>
      <c r="O23" s="5" t="e">
        <f>SUM(#REF!)/4</f>
        <v>#REF!</v>
      </c>
      <c r="P23" s="5" t="e">
        <f>SUM(#REF!)/4</f>
        <v>#REF!</v>
      </c>
      <c r="Q23" s="5" t="e">
        <f>SUM(#REF!)/4</f>
        <v>#REF!</v>
      </c>
      <c r="R23" s="5" t="e">
        <f>SUM(#REF!)/4</f>
        <v>#REF!</v>
      </c>
      <c r="S23" s="5" t="e">
        <f>SUM(#REF!)/4</f>
        <v>#REF!</v>
      </c>
      <c r="T23" s="5" t="e">
        <f>SUM(#REF!)/4</f>
        <v>#REF!</v>
      </c>
      <c r="U23" s="5" t="e">
        <f>SUM(#REF!)/4</f>
        <v>#REF!</v>
      </c>
      <c r="V23" s="5" t="e">
        <f>SUM(#REF!)/4</f>
        <v>#REF!</v>
      </c>
      <c r="W23" s="5" t="e">
        <f>SUM(#REF!)/4</f>
        <v>#REF!</v>
      </c>
      <c r="X23" s="5" t="e">
        <f>SUM(#REF!)/4</f>
        <v>#REF!</v>
      </c>
      <c r="Y23" s="5" t="e">
        <f>SUM(#REF!)/4</f>
        <v>#REF!</v>
      </c>
      <c r="Z23" s="5" t="e">
        <f>SUM(#REF!)/4</f>
        <v>#REF!</v>
      </c>
      <c r="AA23" s="5" t="e">
        <f>SUM(#REF!)/4</f>
        <v>#REF!</v>
      </c>
      <c r="AB23" s="5" t="e">
        <f>SUM(#REF!)/4</f>
        <v>#REF!</v>
      </c>
      <c r="AC23" s="5" t="e">
        <f>SUM(#REF!)/4</f>
        <v>#REF!</v>
      </c>
      <c r="AD23" s="5" t="e">
        <f>SUM(#REF!)/4</f>
        <v>#REF!</v>
      </c>
      <c r="AE23" s="5" t="e">
        <f>SUM(#REF!)/4</f>
        <v>#REF!</v>
      </c>
      <c r="AF23" s="5" t="e">
        <f>SUM(#REF!)/4</f>
        <v>#REF!</v>
      </c>
      <c r="AG23" s="4"/>
      <c r="AH23" s="4"/>
    </row>
    <row r="24" spans="1:34" ht="120" customHeight="1" x14ac:dyDescent="0.75">
      <c r="A24" s="2" t="s">
        <v>25</v>
      </c>
      <c r="B24" s="5" t="e">
        <f>SUM(#REF!)/4</f>
        <v>#REF!</v>
      </c>
      <c r="C24" s="5" t="e">
        <f>SUM(#REF!)/4</f>
        <v>#REF!</v>
      </c>
      <c r="D24" s="5" t="e">
        <f>SUM(#REF!)/4</f>
        <v>#REF!</v>
      </c>
      <c r="E24" s="5" t="e">
        <f>SUM(#REF!)/4</f>
        <v>#REF!</v>
      </c>
      <c r="F24" s="5" t="e">
        <f>SUM(#REF!)/4</f>
        <v>#REF!</v>
      </c>
      <c r="G24" s="5" t="e">
        <f>SUM(#REF!)/4</f>
        <v>#REF!</v>
      </c>
      <c r="H24" s="5" t="e">
        <f>SUM(#REF!)/4</f>
        <v>#REF!</v>
      </c>
      <c r="I24" s="5" t="e">
        <f>SUM(#REF!)/4</f>
        <v>#REF!</v>
      </c>
      <c r="J24" s="5" t="e">
        <f>SUM(#REF!)/4</f>
        <v>#REF!</v>
      </c>
      <c r="K24" s="5" t="e">
        <f>SUM(#REF!)/4</f>
        <v>#REF!</v>
      </c>
      <c r="L24" s="5" t="e">
        <f>SUM(#REF!)/4</f>
        <v>#REF!</v>
      </c>
      <c r="M24" s="5" t="e">
        <f>SUM(#REF!)/4</f>
        <v>#REF!</v>
      </c>
      <c r="N24" s="5" t="e">
        <f>SUM(#REF!)/4</f>
        <v>#REF!</v>
      </c>
      <c r="O24" s="5" t="e">
        <f>SUM(#REF!)/4</f>
        <v>#REF!</v>
      </c>
      <c r="P24" s="5" t="e">
        <f>SUM(#REF!)/4</f>
        <v>#REF!</v>
      </c>
      <c r="Q24" s="5" t="e">
        <f>SUM(#REF!)/4</f>
        <v>#REF!</v>
      </c>
      <c r="R24" s="5" t="e">
        <f>SUM(#REF!)/4</f>
        <v>#REF!</v>
      </c>
      <c r="S24" s="5" t="e">
        <f>SUM(#REF!)/4</f>
        <v>#REF!</v>
      </c>
      <c r="T24" s="5" t="e">
        <f>SUM(#REF!)/4</f>
        <v>#REF!</v>
      </c>
      <c r="U24" s="5" t="e">
        <f>SUM(#REF!)/4</f>
        <v>#REF!</v>
      </c>
      <c r="V24" s="5" t="e">
        <f>SUM(#REF!)/4</f>
        <v>#REF!</v>
      </c>
      <c r="W24" s="5" t="e">
        <f>SUM(#REF!)/4</f>
        <v>#REF!</v>
      </c>
      <c r="X24" s="5" t="e">
        <f>SUM(#REF!)/4</f>
        <v>#REF!</v>
      </c>
      <c r="Y24" s="5" t="e">
        <f>SUM(#REF!)/4</f>
        <v>#REF!</v>
      </c>
      <c r="Z24" s="5" t="e">
        <f>SUM(#REF!)/4</f>
        <v>#REF!</v>
      </c>
      <c r="AA24" s="5" t="e">
        <f>SUM(#REF!)/4</f>
        <v>#REF!</v>
      </c>
      <c r="AB24" s="5" t="e">
        <f>SUM(#REF!)/4</f>
        <v>#REF!</v>
      </c>
      <c r="AC24" s="5" t="e">
        <f>SUM(#REF!)/4</f>
        <v>#REF!</v>
      </c>
      <c r="AD24" s="5" t="e">
        <f>SUM(#REF!)/4</f>
        <v>#REF!</v>
      </c>
      <c r="AE24" s="5" t="e">
        <f>SUM(#REF!)/4</f>
        <v>#REF!</v>
      </c>
      <c r="AF24" s="5" t="e">
        <f>SUM(#REF!)/4</f>
        <v>#REF!</v>
      </c>
      <c r="AG24" s="4"/>
      <c r="AH24" s="4"/>
    </row>
    <row r="25" spans="1:34" ht="120" customHeight="1" x14ac:dyDescent="0.75">
      <c r="A25" s="2" t="s">
        <v>26</v>
      </c>
      <c r="B25" s="5" t="e">
        <f>SUM(#REF!)/4</f>
        <v>#REF!</v>
      </c>
      <c r="C25" s="5" t="e">
        <f>SUM(#REF!)/4</f>
        <v>#REF!</v>
      </c>
      <c r="D25" s="5" t="e">
        <f>SUM(#REF!)/4</f>
        <v>#REF!</v>
      </c>
      <c r="E25" s="5" t="e">
        <f>SUM(#REF!)/4</f>
        <v>#REF!</v>
      </c>
      <c r="F25" s="5" t="e">
        <f>SUM(#REF!)/4</f>
        <v>#REF!</v>
      </c>
      <c r="G25" s="5" t="e">
        <f>SUM(#REF!)/4</f>
        <v>#REF!</v>
      </c>
      <c r="H25" s="5" t="e">
        <f>SUM(#REF!)/4</f>
        <v>#REF!</v>
      </c>
      <c r="I25" s="5" t="e">
        <f>SUM(#REF!)/4</f>
        <v>#REF!</v>
      </c>
      <c r="J25" s="5" t="e">
        <f>SUM(#REF!)/4</f>
        <v>#REF!</v>
      </c>
      <c r="K25" s="5" t="e">
        <f>SUM(#REF!)/4</f>
        <v>#REF!</v>
      </c>
      <c r="L25" s="5" t="e">
        <f>SUM(#REF!)/4</f>
        <v>#REF!</v>
      </c>
      <c r="M25" s="5" t="e">
        <f>SUM(#REF!)/4</f>
        <v>#REF!</v>
      </c>
      <c r="N25" s="5" t="e">
        <f>SUM(#REF!)/4</f>
        <v>#REF!</v>
      </c>
      <c r="O25" s="5" t="e">
        <f>SUM(#REF!)/4</f>
        <v>#REF!</v>
      </c>
      <c r="P25" s="5" t="e">
        <f>SUM(#REF!)/4</f>
        <v>#REF!</v>
      </c>
      <c r="Q25" s="5" t="e">
        <f>SUM(#REF!)/4</f>
        <v>#REF!</v>
      </c>
      <c r="R25" s="5" t="e">
        <f>SUM(#REF!)/4</f>
        <v>#REF!</v>
      </c>
      <c r="S25" s="5" t="e">
        <f>SUM(#REF!)/4</f>
        <v>#REF!</v>
      </c>
      <c r="T25" s="5" t="e">
        <f>SUM(#REF!)/4</f>
        <v>#REF!</v>
      </c>
      <c r="U25" s="5" t="e">
        <f>SUM(#REF!)/4</f>
        <v>#REF!</v>
      </c>
      <c r="V25" s="5" t="e">
        <f>SUM(#REF!)/4</f>
        <v>#REF!</v>
      </c>
      <c r="W25" s="5" t="e">
        <f>SUM(#REF!)/4</f>
        <v>#REF!</v>
      </c>
      <c r="X25" s="5" t="e">
        <f>SUM(#REF!)/4</f>
        <v>#REF!</v>
      </c>
      <c r="Y25" s="5" t="e">
        <f>SUM(#REF!)/4</f>
        <v>#REF!</v>
      </c>
      <c r="Z25" s="5" t="e">
        <f>SUM(#REF!)/4</f>
        <v>#REF!</v>
      </c>
      <c r="AA25" s="5" t="e">
        <f>SUM(#REF!)/4</f>
        <v>#REF!</v>
      </c>
      <c r="AB25" s="5" t="e">
        <f>SUM(#REF!)/4</f>
        <v>#REF!</v>
      </c>
      <c r="AC25" s="5" t="e">
        <f>SUM(#REF!)/4</f>
        <v>#REF!</v>
      </c>
      <c r="AD25" s="5" t="e">
        <f>SUM(#REF!)/4</f>
        <v>#REF!</v>
      </c>
      <c r="AE25" s="5" t="e">
        <f>SUM(#REF!)/4</f>
        <v>#REF!</v>
      </c>
      <c r="AF25" s="5" t="e">
        <f>SUM(#REF!)/4</f>
        <v>#REF!</v>
      </c>
      <c r="AG25" s="4"/>
      <c r="AH25" s="4"/>
    </row>
    <row r="26" spans="1:34" ht="120" customHeight="1" x14ac:dyDescent="0.75">
      <c r="A26" s="2" t="s">
        <v>27</v>
      </c>
      <c r="B26" s="5" t="e">
        <f>SUM(#REF!)/4</f>
        <v>#REF!</v>
      </c>
      <c r="C26" s="5" t="e">
        <f>SUM(#REF!)/4</f>
        <v>#REF!</v>
      </c>
      <c r="D26" s="5" t="e">
        <f>SUM(#REF!)/4</f>
        <v>#REF!</v>
      </c>
      <c r="E26" s="5" t="e">
        <f>SUM(#REF!)/4</f>
        <v>#REF!</v>
      </c>
      <c r="F26" s="5" t="e">
        <f>SUM(#REF!)/4</f>
        <v>#REF!</v>
      </c>
      <c r="G26" s="5" t="e">
        <f>SUM(#REF!)/4</f>
        <v>#REF!</v>
      </c>
      <c r="H26" s="5" t="e">
        <f>SUM(#REF!)/4</f>
        <v>#REF!</v>
      </c>
      <c r="I26" s="5" t="e">
        <f>SUM(#REF!)/4</f>
        <v>#REF!</v>
      </c>
      <c r="J26" s="5" t="e">
        <f>SUM(#REF!)/4</f>
        <v>#REF!</v>
      </c>
      <c r="K26" s="5" t="e">
        <f>SUM(#REF!)/4</f>
        <v>#REF!</v>
      </c>
      <c r="L26" s="5" t="e">
        <f>SUM(#REF!)/4</f>
        <v>#REF!</v>
      </c>
      <c r="M26" s="5" t="e">
        <f>SUM(#REF!)/4</f>
        <v>#REF!</v>
      </c>
      <c r="N26" s="5" t="e">
        <f>SUM(#REF!)/4</f>
        <v>#REF!</v>
      </c>
      <c r="O26" s="5" t="e">
        <f>SUM(#REF!)/4</f>
        <v>#REF!</v>
      </c>
      <c r="P26" s="5" t="e">
        <f>SUM(#REF!)/4</f>
        <v>#REF!</v>
      </c>
      <c r="Q26" s="5" t="e">
        <f>SUM(#REF!)/4</f>
        <v>#REF!</v>
      </c>
      <c r="R26" s="5" t="e">
        <f>SUM(#REF!)/4</f>
        <v>#REF!</v>
      </c>
      <c r="S26" s="5" t="e">
        <f>SUM(#REF!)/4</f>
        <v>#REF!</v>
      </c>
      <c r="T26" s="5" t="e">
        <f>SUM(#REF!)/4</f>
        <v>#REF!</v>
      </c>
      <c r="U26" s="5" t="e">
        <f>SUM(#REF!)/4</f>
        <v>#REF!</v>
      </c>
      <c r="V26" s="5" t="e">
        <f>SUM(#REF!)/4</f>
        <v>#REF!</v>
      </c>
      <c r="W26" s="5" t="e">
        <f>SUM(#REF!)/4</f>
        <v>#REF!</v>
      </c>
      <c r="X26" s="5" t="e">
        <f>SUM(#REF!)/4</f>
        <v>#REF!</v>
      </c>
      <c r="Y26" s="5" t="e">
        <f>SUM(#REF!)/4</f>
        <v>#REF!</v>
      </c>
      <c r="Z26" s="5" t="e">
        <f>SUM(#REF!)/4</f>
        <v>#REF!</v>
      </c>
      <c r="AA26" s="5" t="e">
        <f>SUM(#REF!)/4</f>
        <v>#REF!</v>
      </c>
      <c r="AB26" s="5" t="e">
        <f>SUM(#REF!)/4</f>
        <v>#REF!</v>
      </c>
      <c r="AC26" s="5" t="e">
        <f>SUM(#REF!)/4</f>
        <v>#REF!</v>
      </c>
      <c r="AD26" s="5" t="e">
        <f>SUM(#REF!)/4</f>
        <v>#REF!</v>
      </c>
      <c r="AE26" s="5" t="e">
        <f>SUM(#REF!)/4</f>
        <v>#REF!</v>
      </c>
      <c r="AF26" s="5" t="e">
        <f>SUM(#REF!)/4</f>
        <v>#REF!</v>
      </c>
      <c r="AG26" s="4"/>
      <c r="AH26" s="4"/>
    </row>
    <row r="27" spans="1:34" ht="120" customHeight="1" x14ac:dyDescent="0.75">
      <c r="A27" s="6" t="s">
        <v>28</v>
      </c>
      <c r="B27" s="7" t="e">
        <f>SUM(B3:B26)</f>
        <v>#REF!</v>
      </c>
      <c r="C27" s="7" t="e">
        <f t="shared" ref="C27:AF27" si="0">SUM(C3:C26)</f>
        <v>#REF!</v>
      </c>
      <c r="D27" s="7" t="e">
        <f t="shared" si="0"/>
        <v>#REF!</v>
      </c>
      <c r="E27" s="7" t="e">
        <f t="shared" si="0"/>
        <v>#REF!</v>
      </c>
      <c r="F27" s="7" t="e">
        <f t="shared" si="0"/>
        <v>#REF!</v>
      </c>
      <c r="G27" s="7" t="e">
        <f t="shared" si="0"/>
        <v>#REF!</v>
      </c>
      <c r="H27" s="7" t="e">
        <f t="shared" si="0"/>
        <v>#REF!</v>
      </c>
      <c r="I27" s="7" t="e">
        <f t="shared" si="0"/>
        <v>#REF!</v>
      </c>
      <c r="J27" s="7" t="e">
        <f t="shared" si="0"/>
        <v>#REF!</v>
      </c>
      <c r="K27" s="7" t="e">
        <f t="shared" si="0"/>
        <v>#REF!</v>
      </c>
      <c r="L27" s="7" t="e">
        <f t="shared" si="0"/>
        <v>#REF!</v>
      </c>
      <c r="M27" s="7" t="e">
        <f t="shared" si="0"/>
        <v>#REF!</v>
      </c>
      <c r="N27" s="7" t="e">
        <f t="shared" si="0"/>
        <v>#REF!</v>
      </c>
      <c r="O27" s="7" t="e">
        <f t="shared" si="0"/>
        <v>#REF!</v>
      </c>
      <c r="P27" s="7" t="e">
        <f t="shared" si="0"/>
        <v>#REF!</v>
      </c>
      <c r="Q27" s="7" t="e">
        <f t="shared" si="0"/>
        <v>#REF!</v>
      </c>
      <c r="R27" s="7" t="e">
        <f t="shared" si="0"/>
        <v>#REF!</v>
      </c>
      <c r="S27" s="7" t="e">
        <f t="shared" si="0"/>
        <v>#REF!</v>
      </c>
      <c r="T27" s="7" t="e">
        <f t="shared" si="0"/>
        <v>#REF!</v>
      </c>
      <c r="U27" s="7" t="e">
        <f t="shared" si="0"/>
        <v>#REF!</v>
      </c>
      <c r="V27" s="7" t="e">
        <f t="shared" si="0"/>
        <v>#REF!</v>
      </c>
      <c r="W27" s="7" t="e">
        <f t="shared" si="0"/>
        <v>#REF!</v>
      </c>
      <c r="X27" s="7" t="e">
        <f t="shared" si="0"/>
        <v>#REF!</v>
      </c>
      <c r="Y27" s="7" t="e">
        <f t="shared" si="0"/>
        <v>#REF!</v>
      </c>
      <c r="Z27" s="7" t="e">
        <f t="shared" si="0"/>
        <v>#REF!</v>
      </c>
      <c r="AA27" s="7" t="e">
        <f t="shared" si="0"/>
        <v>#REF!</v>
      </c>
      <c r="AB27" s="7" t="e">
        <f t="shared" si="0"/>
        <v>#REF!</v>
      </c>
      <c r="AC27" s="7" t="e">
        <f t="shared" si="0"/>
        <v>#REF!</v>
      </c>
      <c r="AD27" s="7" t="e">
        <f t="shared" si="0"/>
        <v>#REF!</v>
      </c>
      <c r="AE27" s="7" t="e">
        <f t="shared" si="0"/>
        <v>#REF!</v>
      </c>
      <c r="AF27" s="7" t="e">
        <f t="shared" si="0"/>
        <v>#REF!</v>
      </c>
      <c r="AG27" s="8"/>
      <c r="AH27" s="8"/>
    </row>
    <row r="28" spans="1:34" ht="120" customHeight="1" x14ac:dyDescent="0.75">
      <c r="A28" s="9" t="s">
        <v>29</v>
      </c>
      <c r="B28" s="10" t="e">
        <f>B27/1000</f>
        <v>#REF!</v>
      </c>
      <c r="C28" s="10" t="e">
        <f t="shared" ref="C28:AF28" si="1">C27/1000</f>
        <v>#REF!</v>
      </c>
      <c r="D28" s="10" t="e">
        <f t="shared" si="1"/>
        <v>#REF!</v>
      </c>
      <c r="E28" s="10" t="e">
        <f t="shared" si="1"/>
        <v>#REF!</v>
      </c>
      <c r="F28" s="10" t="e">
        <f t="shared" si="1"/>
        <v>#REF!</v>
      </c>
      <c r="G28" s="10" t="e">
        <f t="shared" si="1"/>
        <v>#REF!</v>
      </c>
      <c r="H28" s="10" t="e">
        <f t="shared" si="1"/>
        <v>#REF!</v>
      </c>
      <c r="I28" s="10" t="e">
        <f t="shared" si="1"/>
        <v>#REF!</v>
      </c>
      <c r="J28" s="10" t="e">
        <f t="shared" si="1"/>
        <v>#REF!</v>
      </c>
      <c r="K28" s="10" t="e">
        <f t="shared" si="1"/>
        <v>#REF!</v>
      </c>
      <c r="L28" s="10" t="e">
        <f t="shared" si="1"/>
        <v>#REF!</v>
      </c>
      <c r="M28" s="10" t="e">
        <f t="shared" si="1"/>
        <v>#REF!</v>
      </c>
      <c r="N28" s="10" t="e">
        <f t="shared" si="1"/>
        <v>#REF!</v>
      </c>
      <c r="O28" s="10" t="e">
        <f t="shared" si="1"/>
        <v>#REF!</v>
      </c>
      <c r="P28" s="10" t="e">
        <f t="shared" si="1"/>
        <v>#REF!</v>
      </c>
      <c r="Q28" s="10" t="e">
        <f t="shared" si="1"/>
        <v>#REF!</v>
      </c>
      <c r="R28" s="10" t="e">
        <f t="shared" si="1"/>
        <v>#REF!</v>
      </c>
      <c r="S28" s="10" t="e">
        <f t="shared" si="1"/>
        <v>#REF!</v>
      </c>
      <c r="T28" s="10" t="e">
        <f t="shared" si="1"/>
        <v>#REF!</v>
      </c>
      <c r="U28" s="10" t="e">
        <f t="shared" si="1"/>
        <v>#REF!</v>
      </c>
      <c r="V28" s="10" t="e">
        <f t="shared" si="1"/>
        <v>#REF!</v>
      </c>
      <c r="W28" s="10" t="e">
        <f t="shared" si="1"/>
        <v>#REF!</v>
      </c>
      <c r="X28" s="10" t="e">
        <f t="shared" si="1"/>
        <v>#REF!</v>
      </c>
      <c r="Y28" s="10" t="e">
        <f t="shared" si="1"/>
        <v>#REF!</v>
      </c>
      <c r="Z28" s="10" t="e">
        <f t="shared" si="1"/>
        <v>#REF!</v>
      </c>
      <c r="AA28" s="10" t="e">
        <f t="shared" si="1"/>
        <v>#REF!</v>
      </c>
      <c r="AB28" s="10" t="e">
        <f t="shared" si="1"/>
        <v>#REF!</v>
      </c>
      <c r="AC28" s="10" t="e">
        <f t="shared" si="1"/>
        <v>#REF!</v>
      </c>
      <c r="AD28" s="10" t="e">
        <f t="shared" si="1"/>
        <v>#REF!</v>
      </c>
      <c r="AE28" s="10" t="e">
        <f t="shared" si="1"/>
        <v>#REF!</v>
      </c>
      <c r="AF28" s="10" t="e">
        <f t="shared" si="1"/>
        <v>#REF!</v>
      </c>
      <c r="AG28" s="11"/>
      <c r="AH28" s="11">
        <v>11698.359999999999</v>
      </c>
    </row>
    <row r="29" spans="1:34" s="18" customFormat="1" ht="120" customHeight="1" x14ac:dyDescent="0.75">
      <c r="A29" s="12" t="s">
        <v>30</v>
      </c>
      <c r="B29" s="13">
        <f>ROUND('CON ENT HOUR'!B29,0)-ROUND('CON NET DRW HOUR'!B29,0)</f>
        <v>235</v>
      </c>
      <c r="C29" s="12"/>
      <c r="D29" s="12" t="s">
        <v>0</v>
      </c>
      <c r="E29" s="13" t="e">
        <f>MAX(B3:AF26)</f>
        <v>#REF!</v>
      </c>
      <c r="F29" s="12"/>
      <c r="G29" s="12" t="s">
        <v>1</v>
      </c>
      <c r="H29" s="13" t="e">
        <f>MIN(B3:AF26)</f>
        <v>#REF!</v>
      </c>
      <c r="I29" s="12"/>
      <c r="J29" s="12" t="s">
        <v>2</v>
      </c>
      <c r="K29" s="13">
        <f>B29/31/24*1000</f>
        <v>315.86021505376345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5"/>
      <c r="AG29" s="16" t="s">
        <v>31</v>
      </c>
      <c r="AH29" s="17" t="e">
        <f>AF28-AH28</f>
        <v>#REF!</v>
      </c>
    </row>
    <row r="30" spans="1:34" x14ac:dyDescent="0.7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4" x14ac:dyDescent="0.7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topLeftCell="V1" zoomScale="35" zoomScaleNormal="90" zoomScaleSheetLayoutView="35" workbookViewId="0">
      <pane ySplit="2" topLeftCell="A8" activePane="bottomLeft" state="frozen"/>
      <selection sqref="A1:B3"/>
      <selection pane="bottomLeft" activeCell="AA35" sqref="AA35"/>
    </sheetView>
  </sheetViews>
  <sheetFormatPr defaultColWidth="9.140625" defaultRowHeight="59.25" x14ac:dyDescent="0.75"/>
  <cols>
    <col min="1" max="3" width="40.5703125" style="20" customWidth="1"/>
    <col min="4" max="4" width="46" style="20" customWidth="1"/>
    <col min="5" max="31" width="40.570312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v>45352</v>
      </c>
      <c r="C2" s="22">
        <f>B2+1</f>
        <v>45353</v>
      </c>
      <c r="D2" s="22">
        <f t="shared" ref="D2:AF2" si="0">C2+1</f>
        <v>45354</v>
      </c>
      <c r="E2" s="22">
        <f t="shared" si="0"/>
        <v>45355</v>
      </c>
      <c r="F2" s="22">
        <f t="shared" si="0"/>
        <v>45356</v>
      </c>
      <c r="G2" s="22">
        <f t="shared" si="0"/>
        <v>45357</v>
      </c>
      <c r="H2" s="22">
        <f t="shared" si="0"/>
        <v>45358</v>
      </c>
      <c r="I2" s="22">
        <f t="shared" si="0"/>
        <v>45359</v>
      </c>
      <c r="J2" s="22">
        <f t="shared" si="0"/>
        <v>45360</v>
      </c>
      <c r="K2" s="22">
        <f t="shared" si="0"/>
        <v>45361</v>
      </c>
      <c r="L2" s="22">
        <f t="shared" si="0"/>
        <v>45362</v>
      </c>
      <c r="M2" s="22">
        <f t="shared" si="0"/>
        <v>45363</v>
      </c>
      <c r="N2" s="22">
        <f t="shared" si="0"/>
        <v>45364</v>
      </c>
      <c r="O2" s="22">
        <f t="shared" si="0"/>
        <v>45365</v>
      </c>
      <c r="P2" s="22">
        <f t="shared" si="0"/>
        <v>45366</v>
      </c>
      <c r="Q2" s="22">
        <f t="shared" si="0"/>
        <v>45367</v>
      </c>
      <c r="R2" s="22">
        <f t="shared" si="0"/>
        <v>45368</v>
      </c>
      <c r="S2" s="22">
        <f t="shared" si="0"/>
        <v>45369</v>
      </c>
      <c r="T2" s="22">
        <f t="shared" si="0"/>
        <v>45370</v>
      </c>
      <c r="U2" s="22">
        <f t="shared" si="0"/>
        <v>45371</v>
      </c>
      <c r="V2" s="22">
        <f t="shared" si="0"/>
        <v>45372</v>
      </c>
      <c r="W2" s="22">
        <f t="shared" si="0"/>
        <v>45373</v>
      </c>
      <c r="X2" s="22">
        <f t="shared" si="0"/>
        <v>45374</v>
      </c>
      <c r="Y2" s="22">
        <f t="shared" si="0"/>
        <v>45375</v>
      </c>
      <c r="Z2" s="22">
        <f t="shared" si="0"/>
        <v>45376</v>
      </c>
      <c r="AA2" s="22">
        <f t="shared" si="0"/>
        <v>45377</v>
      </c>
      <c r="AB2" s="22">
        <f t="shared" si="0"/>
        <v>45378</v>
      </c>
      <c r="AC2" s="22">
        <f t="shared" si="0"/>
        <v>45379</v>
      </c>
      <c r="AD2" s="22">
        <f t="shared" si="0"/>
        <v>45380</v>
      </c>
      <c r="AE2" s="22">
        <f t="shared" si="0"/>
        <v>45381</v>
      </c>
      <c r="AF2" s="22">
        <f t="shared" si="0"/>
        <v>45382</v>
      </c>
    </row>
    <row r="3" spans="1:32" ht="120" customHeight="1" x14ac:dyDescent="0.75">
      <c r="A3" s="21" t="s">
        <v>4</v>
      </c>
      <c r="B3" s="23">
        <v>2734.9068400000001</v>
      </c>
      <c r="C3" s="23">
        <v>2754.7691529999997</v>
      </c>
      <c r="D3" s="23">
        <v>3061.4722599999996</v>
      </c>
      <c r="E3" s="23">
        <v>3088.6216799999997</v>
      </c>
      <c r="F3" s="23">
        <v>2853.0126009999999</v>
      </c>
      <c r="G3" s="23">
        <v>2950.8127010000003</v>
      </c>
      <c r="H3" s="23">
        <v>2935.7523349999997</v>
      </c>
      <c r="I3" s="23">
        <v>2942.48335</v>
      </c>
      <c r="J3" s="23">
        <v>2785.7144870000002</v>
      </c>
      <c r="K3" s="23">
        <v>2750.831968</v>
      </c>
      <c r="L3" s="23">
        <v>2762.2543799999999</v>
      </c>
      <c r="M3" s="23">
        <v>2859.6863439999997</v>
      </c>
      <c r="N3" s="23">
        <v>2792.7088449999997</v>
      </c>
      <c r="O3" s="23">
        <v>2768.5928589999999</v>
      </c>
      <c r="P3" s="23">
        <v>2762.818221</v>
      </c>
      <c r="Q3" s="23">
        <v>2733.7128037500001</v>
      </c>
      <c r="R3" s="23">
        <v>2722.7579390000001</v>
      </c>
      <c r="S3" s="23">
        <v>2796.4237870000002</v>
      </c>
      <c r="T3" s="23">
        <v>2695.5229370000002</v>
      </c>
      <c r="U3" s="23">
        <v>2923.2091100000002</v>
      </c>
      <c r="V3" s="23">
        <v>2664.6412329999998</v>
      </c>
      <c r="W3" s="23">
        <v>2795.4771529999994</v>
      </c>
      <c r="X3" s="23">
        <v>2725.558078</v>
      </c>
      <c r="Y3" s="23">
        <v>2680.3253669999999</v>
      </c>
      <c r="Z3" s="23">
        <v>2847.3228910000003</v>
      </c>
      <c r="AA3" s="23">
        <v>2787.3959129999994</v>
      </c>
      <c r="AB3" s="23">
        <v>2934.638054</v>
      </c>
      <c r="AC3" s="23">
        <v>2831.2750220000003</v>
      </c>
      <c r="AD3" s="23">
        <v>2953.210795</v>
      </c>
      <c r="AE3" s="23">
        <v>2877.6290010000002</v>
      </c>
      <c r="AF3" s="23">
        <v>2861.0675139999994</v>
      </c>
    </row>
    <row r="4" spans="1:32" ht="120" customHeight="1" x14ac:dyDescent="0.75">
      <c r="A4" s="21" t="s">
        <v>5</v>
      </c>
      <c r="B4" s="23">
        <v>2730.5513410000008</v>
      </c>
      <c r="C4" s="23">
        <v>2737.0458709999998</v>
      </c>
      <c r="D4" s="23">
        <v>3086.1727389999996</v>
      </c>
      <c r="E4" s="23">
        <v>3087.5065379999996</v>
      </c>
      <c r="F4" s="23">
        <v>2837.2822255000001</v>
      </c>
      <c r="G4" s="23">
        <v>2952.0051170000002</v>
      </c>
      <c r="H4" s="23">
        <v>2909.0575670000003</v>
      </c>
      <c r="I4" s="23">
        <v>2944.5106819999996</v>
      </c>
      <c r="J4" s="23">
        <v>2769.4389270000001</v>
      </c>
      <c r="K4" s="23">
        <v>2781.252931</v>
      </c>
      <c r="L4" s="23">
        <v>2783.3266960000001</v>
      </c>
      <c r="M4" s="23">
        <v>2886.7974089999998</v>
      </c>
      <c r="N4" s="23">
        <v>2801.1445439999998</v>
      </c>
      <c r="O4" s="23">
        <v>2803.5595024999998</v>
      </c>
      <c r="P4" s="23">
        <v>2874.361625</v>
      </c>
      <c r="Q4" s="23">
        <v>2800.0161859999998</v>
      </c>
      <c r="R4" s="23">
        <v>2871.1971920000001</v>
      </c>
      <c r="S4" s="23">
        <v>2784.350187</v>
      </c>
      <c r="T4" s="23">
        <v>2719.378479</v>
      </c>
      <c r="U4" s="23">
        <v>2848.9125300000001</v>
      </c>
      <c r="V4" s="23">
        <v>2656.857653</v>
      </c>
      <c r="W4" s="23">
        <v>2623.3140655000002</v>
      </c>
      <c r="X4" s="23">
        <v>2812.1358529999998</v>
      </c>
      <c r="Y4" s="23">
        <v>2670.9303930000001</v>
      </c>
      <c r="Z4" s="23">
        <v>2850.5871440000001</v>
      </c>
      <c r="AA4" s="23">
        <v>2898.8557289999994</v>
      </c>
      <c r="AB4" s="23">
        <v>2861.6244790000001</v>
      </c>
      <c r="AC4" s="23">
        <v>2895.8186420000002</v>
      </c>
      <c r="AD4" s="23">
        <v>2896.5068149999997</v>
      </c>
      <c r="AE4" s="23">
        <v>2836.762925</v>
      </c>
      <c r="AF4" s="23">
        <v>2841.4601729999995</v>
      </c>
    </row>
    <row r="5" spans="1:32" ht="120" customHeight="1" x14ac:dyDescent="0.75">
      <c r="A5" s="21" t="s">
        <v>6</v>
      </c>
      <c r="B5" s="23">
        <v>2727.0205120000005</v>
      </c>
      <c r="C5" s="23">
        <v>2726.9264369999996</v>
      </c>
      <c r="D5" s="23">
        <v>3083.2340034999993</v>
      </c>
      <c r="E5" s="23">
        <v>3064.7673589999995</v>
      </c>
      <c r="F5" s="23">
        <v>2821.3125837499997</v>
      </c>
      <c r="G5" s="23">
        <v>2904.4121999999998</v>
      </c>
      <c r="H5" s="23">
        <v>2894.5750292500002</v>
      </c>
      <c r="I5" s="23">
        <v>2923.4353649999994</v>
      </c>
      <c r="J5" s="23">
        <v>2801.6017099999999</v>
      </c>
      <c r="K5" s="23">
        <v>2773.9853092500002</v>
      </c>
      <c r="L5" s="23">
        <v>2800.5724960000002</v>
      </c>
      <c r="M5" s="23">
        <v>2881.383358</v>
      </c>
      <c r="N5" s="23">
        <v>2770.1640440000001</v>
      </c>
      <c r="O5" s="23">
        <v>2768.856342</v>
      </c>
      <c r="P5" s="23">
        <v>2882.1652749999998</v>
      </c>
      <c r="Q5" s="23">
        <v>2881.8551767500003</v>
      </c>
      <c r="R5" s="23">
        <v>2875.630525</v>
      </c>
      <c r="S5" s="23">
        <v>2840.843719</v>
      </c>
      <c r="T5" s="23">
        <v>2729.4867100000001</v>
      </c>
      <c r="U5" s="23">
        <v>2855.4095420000003</v>
      </c>
      <c r="V5" s="23">
        <v>2595.7152270000001</v>
      </c>
      <c r="W5" s="23">
        <v>2617.432746</v>
      </c>
      <c r="X5" s="23">
        <v>2809.4559924999999</v>
      </c>
      <c r="Y5" s="23">
        <v>2705.7771090000001</v>
      </c>
      <c r="Z5" s="23">
        <v>2967.1300149999997</v>
      </c>
      <c r="AA5" s="23">
        <v>2820.3036289999995</v>
      </c>
      <c r="AB5" s="23">
        <v>2799.8722789999997</v>
      </c>
      <c r="AC5" s="23">
        <v>2848.9068504999996</v>
      </c>
      <c r="AD5" s="23">
        <v>2840.126585</v>
      </c>
      <c r="AE5" s="23">
        <v>2786.1099769999996</v>
      </c>
      <c r="AF5" s="23">
        <v>2850.6564789999998</v>
      </c>
    </row>
    <row r="6" spans="1:32" ht="120" customHeight="1" x14ac:dyDescent="0.75">
      <c r="A6" s="21" t="s">
        <v>7</v>
      </c>
      <c r="B6" s="23">
        <v>2735.4188020000006</v>
      </c>
      <c r="C6" s="23">
        <v>2733.1139369999996</v>
      </c>
      <c r="D6" s="23">
        <v>3087.7787520000002</v>
      </c>
      <c r="E6" s="23">
        <v>3066.3059117499997</v>
      </c>
      <c r="F6" s="23">
        <v>2817.0192519999996</v>
      </c>
      <c r="G6" s="23">
        <v>2893.6796999999992</v>
      </c>
      <c r="H6" s="23">
        <v>2865.202992</v>
      </c>
      <c r="I6" s="23">
        <v>2887.8815649999997</v>
      </c>
      <c r="J6" s="23">
        <v>2779.5528099999992</v>
      </c>
      <c r="K6" s="23">
        <v>2777.7024879999994</v>
      </c>
      <c r="L6" s="23">
        <v>2775.3317379999994</v>
      </c>
      <c r="M6" s="23">
        <v>2873.181842</v>
      </c>
      <c r="N6" s="23">
        <v>2791.1920410000002</v>
      </c>
      <c r="O6" s="23">
        <v>2739.0185025000001</v>
      </c>
      <c r="P6" s="23">
        <v>2834.2477330000002</v>
      </c>
      <c r="Q6" s="23">
        <v>2822.9252162500002</v>
      </c>
      <c r="R6" s="23">
        <v>2777.8149749999998</v>
      </c>
      <c r="S6" s="23">
        <v>2903.8662589999999</v>
      </c>
      <c r="T6" s="23">
        <v>2708.4420129999999</v>
      </c>
      <c r="U6" s="23">
        <v>2865.0482019999999</v>
      </c>
      <c r="V6" s="23">
        <v>2585.8112489999999</v>
      </c>
      <c r="W6" s="23">
        <v>2599.2368059999999</v>
      </c>
      <c r="X6" s="23">
        <v>2659.2637960000002</v>
      </c>
      <c r="Y6" s="23">
        <v>2866.8379029999996</v>
      </c>
      <c r="Z6" s="23">
        <v>2907.2494219999999</v>
      </c>
      <c r="AA6" s="23">
        <v>2797.1469189999998</v>
      </c>
      <c r="AB6" s="23">
        <v>2908.2027909999993</v>
      </c>
      <c r="AC6" s="23">
        <v>2858.9229839999998</v>
      </c>
      <c r="AD6" s="23">
        <v>2953.1456619999999</v>
      </c>
      <c r="AE6" s="23">
        <v>2884.3786069999996</v>
      </c>
      <c r="AF6" s="23">
        <v>3035.9201409999996</v>
      </c>
    </row>
    <row r="7" spans="1:32" ht="120" customHeight="1" x14ac:dyDescent="0.75">
      <c r="A7" s="21" t="s">
        <v>8</v>
      </c>
      <c r="B7" s="23">
        <v>2747.7045970000004</v>
      </c>
      <c r="C7" s="23">
        <v>2791.8869199999999</v>
      </c>
      <c r="D7" s="23">
        <v>3110.5976890000002</v>
      </c>
      <c r="E7" s="23">
        <v>3099.4303869999999</v>
      </c>
      <c r="F7" s="23">
        <v>2865.7721832499997</v>
      </c>
      <c r="G7" s="23">
        <v>2946.5759822499999</v>
      </c>
      <c r="H7" s="23">
        <v>2887.707758</v>
      </c>
      <c r="I7" s="23">
        <v>2941.2955894999996</v>
      </c>
      <c r="J7" s="23">
        <v>2793.0885347499998</v>
      </c>
      <c r="K7" s="23">
        <v>2776.9170340000005</v>
      </c>
      <c r="L7" s="23">
        <v>2791.8819779999999</v>
      </c>
      <c r="M7" s="23">
        <v>2992.7249482500006</v>
      </c>
      <c r="N7" s="23">
        <v>2929.2868214999999</v>
      </c>
      <c r="O7" s="23">
        <v>2835.2334827499999</v>
      </c>
      <c r="P7" s="23">
        <v>2914.9994542499999</v>
      </c>
      <c r="Q7" s="23">
        <v>2883.3777597499998</v>
      </c>
      <c r="R7" s="23">
        <v>2828.13387775</v>
      </c>
      <c r="S7" s="23">
        <v>2838.6411615000002</v>
      </c>
      <c r="T7" s="23">
        <v>2741.10304</v>
      </c>
      <c r="U7" s="23">
        <v>3042.2873639999998</v>
      </c>
      <c r="V7" s="23">
        <v>2635.663231</v>
      </c>
      <c r="W7" s="23">
        <v>2649.0831284999999</v>
      </c>
      <c r="X7" s="23">
        <v>2698.2349649999996</v>
      </c>
      <c r="Y7" s="23">
        <v>2876.3988059999992</v>
      </c>
      <c r="Z7" s="23">
        <v>2916.7123727500002</v>
      </c>
      <c r="AA7" s="23">
        <v>2872.2475497499995</v>
      </c>
      <c r="AB7" s="23">
        <v>2963.2610374999995</v>
      </c>
      <c r="AC7" s="23">
        <v>2950.0415382499996</v>
      </c>
      <c r="AD7" s="23">
        <v>2989.8491520000002</v>
      </c>
      <c r="AE7" s="23">
        <v>2908.2312360000001</v>
      </c>
      <c r="AF7" s="23">
        <v>3076.3916219999992</v>
      </c>
    </row>
    <row r="8" spans="1:32" ht="120" customHeight="1" x14ac:dyDescent="0.75">
      <c r="A8" s="21" t="s">
        <v>9</v>
      </c>
      <c r="B8" s="23">
        <v>2841.0477322500005</v>
      </c>
      <c r="C8" s="23">
        <v>2994.7894645000001</v>
      </c>
      <c r="D8" s="23">
        <v>3207.761829</v>
      </c>
      <c r="E8" s="23">
        <v>3203.9306192500003</v>
      </c>
      <c r="F8" s="23">
        <v>3008.5225882499999</v>
      </c>
      <c r="G8" s="23">
        <v>3100.2191290000001</v>
      </c>
      <c r="H8" s="23">
        <v>3021.1567272499997</v>
      </c>
      <c r="I8" s="23">
        <v>3122.6225962499993</v>
      </c>
      <c r="J8" s="23">
        <v>3122.3136667499994</v>
      </c>
      <c r="K8" s="23">
        <v>2958.3418889999998</v>
      </c>
      <c r="L8" s="23">
        <v>3017.9700334999998</v>
      </c>
      <c r="M8" s="23">
        <v>3136.5160300000002</v>
      </c>
      <c r="N8" s="23">
        <v>3182.2022092499997</v>
      </c>
      <c r="O8" s="23">
        <v>3067.1464040000001</v>
      </c>
      <c r="P8" s="23">
        <v>3129.4273352499995</v>
      </c>
      <c r="Q8" s="23">
        <v>3082.8381769999996</v>
      </c>
      <c r="R8" s="23">
        <v>3048.6353619999991</v>
      </c>
      <c r="S8" s="23">
        <v>3094.7776672500004</v>
      </c>
      <c r="T8" s="23">
        <v>3028.2482012499995</v>
      </c>
      <c r="U8" s="23">
        <v>3159.4869304999997</v>
      </c>
      <c r="V8" s="23">
        <v>2957.81106525</v>
      </c>
      <c r="W8" s="23">
        <v>2966.121455</v>
      </c>
      <c r="X8" s="23">
        <v>2993.3433047499998</v>
      </c>
      <c r="Y8" s="23">
        <v>3069.4029957499993</v>
      </c>
      <c r="Z8" s="23">
        <v>3205.9283582499997</v>
      </c>
      <c r="AA8" s="23">
        <v>3221.0869375000002</v>
      </c>
      <c r="AB8" s="23">
        <v>3207.9849244999996</v>
      </c>
      <c r="AC8" s="23">
        <v>3129.5324217499992</v>
      </c>
      <c r="AD8" s="23">
        <v>3109.8978739999993</v>
      </c>
      <c r="AE8" s="23">
        <v>3094.9875827499991</v>
      </c>
      <c r="AF8" s="23">
        <v>3216.7670819999994</v>
      </c>
    </row>
    <row r="9" spans="1:32" ht="120" customHeight="1" x14ac:dyDescent="0.75">
      <c r="A9" s="21" t="s">
        <v>10</v>
      </c>
      <c r="B9" s="23">
        <v>3685.0040782499996</v>
      </c>
      <c r="C9" s="23">
        <v>3640.4532682499994</v>
      </c>
      <c r="D9" s="23">
        <v>3731.2626702499997</v>
      </c>
      <c r="E9" s="23">
        <v>3820.6050782499997</v>
      </c>
      <c r="F9" s="23">
        <v>3728.7861982499994</v>
      </c>
      <c r="G9" s="23">
        <v>3810.9561162499995</v>
      </c>
      <c r="H9" s="23">
        <v>3803.9420042499992</v>
      </c>
      <c r="I9" s="23">
        <v>3714.7017567499997</v>
      </c>
      <c r="J9" s="23">
        <v>3742.6588982499998</v>
      </c>
      <c r="K9" s="23">
        <v>3755.6821982500001</v>
      </c>
      <c r="L9" s="23">
        <v>3755.4717432499992</v>
      </c>
      <c r="M9" s="23">
        <v>3766.5747694999991</v>
      </c>
      <c r="N9" s="23">
        <v>3704.3303072499994</v>
      </c>
      <c r="O9" s="23">
        <v>3772.5708189999996</v>
      </c>
      <c r="P9" s="23">
        <v>3766.5322682499991</v>
      </c>
      <c r="Q9" s="23">
        <v>3749.7263399999997</v>
      </c>
      <c r="R9" s="23">
        <v>3810.5840479999997</v>
      </c>
      <c r="S9" s="23">
        <v>3770.6753922499997</v>
      </c>
      <c r="T9" s="23">
        <v>3720.6104887499996</v>
      </c>
      <c r="U9" s="23">
        <v>3766.9285082499996</v>
      </c>
      <c r="V9" s="23">
        <v>3570.5418162499996</v>
      </c>
      <c r="W9" s="23">
        <v>3574.3438262499994</v>
      </c>
      <c r="X9" s="23">
        <v>3517.2210602499999</v>
      </c>
      <c r="Y9" s="23">
        <v>3625.6301704999996</v>
      </c>
      <c r="Z9" s="23">
        <v>3933.1698494999996</v>
      </c>
      <c r="AA9" s="23">
        <v>3858.0492919999997</v>
      </c>
      <c r="AB9" s="23">
        <v>3786.442399</v>
      </c>
      <c r="AC9" s="23">
        <v>3737.6346672499999</v>
      </c>
      <c r="AD9" s="23">
        <v>3750.4863469999991</v>
      </c>
      <c r="AE9" s="23">
        <v>3668.9913659999997</v>
      </c>
      <c r="AF9" s="23">
        <v>3640.5359417499994</v>
      </c>
    </row>
    <row r="10" spans="1:32" ht="120" customHeight="1" x14ac:dyDescent="0.75">
      <c r="A10" s="21" t="s">
        <v>11</v>
      </c>
      <c r="B10" s="23">
        <v>3868.3097287499991</v>
      </c>
      <c r="C10" s="23">
        <v>3775.7381017499997</v>
      </c>
      <c r="D10" s="23">
        <v>3806.8646280000003</v>
      </c>
      <c r="E10" s="23">
        <v>3867.6626457499997</v>
      </c>
      <c r="F10" s="23">
        <v>3767.2868017499995</v>
      </c>
      <c r="G10" s="23">
        <v>3831.2089117499995</v>
      </c>
      <c r="H10" s="23">
        <v>3852.5971142499993</v>
      </c>
      <c r="I10" s="23">
        <v>3678.7425842500002</v>
      </c>
      <c r="J10" s="23">
        <v>3696.9835555</v>
      </c>
      <c r="K10" s="23">
        <v>3748.7100042499997</v>
      </c>
      <c r="L10" s="23">
        <v>3753.6214622499992</v>
      </c>
      <c r="M10" s="23">
        <v>3786.7741622499989</v>
      </c>
      <c r="N10" s="23">
        <v>3703.790516999999</v>
      </c>
      <c r="O10" s="23">
        <v>3853.3717299999998</v>
      </c>
      <c r="P10" s="23">
        <v>3818.8489617499995</v>
      </c>
      <c r="Q10" s="23">
        <v>3827.0623175000001</v>
      </c>
      <c r="R10" s="23">
        <v>3885.1472777499998</v>
      </c>
      <c r="S10" s="23">
        <v>3829.3395617499996</v>
      </c>
      <c r="T10" s="23">
        <v>3754.3247202499992</v>
      </c>
      <c r="U10" s="23">
        <v>3851.27267575</v>
      </c>
      <c r="V10" s="23">
        <v>3551.4941694999993</v>
      </c>
      <c r="W10" s="23">
        <v>3657.0220247499997</v>
      </c>
      <c r="X10" s="23">
        <v>3579.3929607499995</v>
      </c>
      <c r="Y10" s="23">
        <v>3674.3822109999996</v>
      </c>
      <c r="Z10" s="23">
        <v>3906.2666999999997</v>
      </c>
      <c r="AA10" s="23">
        <v>3862.1537169999997</v>
      </c>
      <c r="AB10" s="23">
        <v>3807.3959239999995</v>
      </c>
      <c r="AC10" s="23">
        <v>3822.390081</v>
      </c>
      <c r="AD10" s="23">
        <v>3763.7973429999993</v>
      </c>
      <c r="AE10" s="23">
        <v>3692.6866829999994</v>
      </c>
      <c r="AF10" s="23">
        <v>3701.1128659999995</v>
      </c>
    </row>
    <row r="11" spans="1:32" ht="120" customHeight="1" x14ac:dyDescent="0.75">
      <c r="A11" s="21" t="s">
        <v>12</v>
      </c>
      <c r="B11" s="23">
        <v>3246.2543619999997</v>
      </c>
      <c r="C11" s="23">
        <v>3369.1549329999998</v>
      </c>
      <c r="D11" s="23">
        <v>3333.9258297499996</v>
      </c>
      <c r="E11" s="23">
        <v>3385.6903667499992</v>
      </c>
      <c r="F11" s="23">
        <v>3247.2511395000001</v>
      </c>
      <c r="G11" s="23">
        <v>3271.2185359999999</v>
      </c>
      <c r="H11" s="23">
        <v>3126.4801955000003</v>
      </c>
      <c r="I11" s="23">
        <v>3034.6725372499996</v>
      </c>
      <c r="J11" s="23">
        <v>3085.4603449999991</v>
      </c>
      <c r="K11" s="23">
        <v>3089.2902159999994</v>
      </c>
      <c r="L11" s="23">
        <v>3126.5403402499996</v>
      </c>
      <c r="M11" s="23">
        <v>3213.3760525000002</v>
      </c>
      <c r="N11" s="23">
        <v>3179.4828494999997</v>
      </c>
      <c r="O11" s="23">
        <v>3371.4925079999994</v>
      </c>
      <c r="P11" s="23">
        <v>3316.4959259999996</v>
      </c>
      <c r="Q11" s="23">
        <v>3376.7084372499994</v>
      </c>
      <c r="R11" s="23">
        <v>3272.7552202499996</v>
      </c>
      <c r="S11" s="23">
        <v>3389.6762689999996</v>
      </c>
      <c r="T11" s="23">
        <v>3253.2562169999997</v>
      </c>
      <c r="U11" s="23">
        <v>3450.2950869999995</v>
      </c>
      <c r="V11" s="23">
        <v>3122.9331447499999</v>
      </c>
      <c r="W11" s="23">
        <v>3319.8323664999994</v>
      </c>
      <c r="X11" s="23">
        <v>3339.3774317499992</v>
      </c>
      <c r="Y11" s="23">
        <v>3418.8511019999996</v>
      </c>
      <c r="Z11" s="23">
        <v>3472.8987259999999</v>
      </c>
      <c r="AA11" s="23">
        <v>3451.0158430000001</v>
      </c>
      <c r="AB11" s="23">
        <v>3404.5763469999997</v>
      </c>
      <c r="AC11" s="23">
        <v>3266.4559224999994</v>
      </c>
      <c r="AD11" s="23">
        <v>3233.7590299999997</v>
      </c>
      <c r="AE11" s="23">
        <v>3403.0563499999998</v>
      </c>
      <c r="AF11" s="23">
        <v>3377.1374150000001</v>
      </c>
    </row>
    <row r="12" spans="1:32" ht="120" customHeight="1" x14ac:dyDescent="0.75">
      <c r="A12" s="21" t="s">
        <v>13</v>
      </c>
      <c r="B12" s="23">
        <v>2912.9755209999994</v>
      </c>
      <c r="C12" s="23">
        <v>3031.7282359999995</v>
      </c>
      <c r="D12" s="23">
        <v>3161.4474589999995</v>
      </c>
      <c r="E12" s="23">
        <v>3189.8706069999998</v>
      </c>
      <c r="F12" s="23">
        <v>2995.8223629999998</v>
      </c>
      <c r="G12" s="23">
        <v>2927.8005332499993</v>
      </c>
      <c r="H12" s="23">
        <v>3015.9816599999999</v>
      </c>
      <c r="I12" s="23">
        <v>2844.972471</v>
      </c>
      <c r="J12" s="23">
        <v>2904.4363629999998</v>
      </c>
      <c r="K12" s="23">
        <v>2898.2014689999996</v>
      </c>
      <c r="L12" s="23">
        <v>2920.9298709999994</v>
      </c>
      <c r="M12" s="23">
        <v>2944.1693879999998</v>
      </c>
      <c r="N12" s="23">
        <v>2916.2211617500002</v>
      </c>
      <c r="O12" s="23">
        <v>3056.1021504999994</v>
      </c>
      <c r="P12" s="23">
        <v>2978.9258772499998</v>
      </c>
      <c r="Q12" s="23">
        <v>3022.190065499999</v>
      </c>
      <c r="R12" s="23">
        <v>2996.0120819999997</v>
      </c>
      <c r="S12" s="23">
        <v>3086.5299425000003</v>
      </c>
      <c r="T12" s="23">
        <v>3004.3095614999997</v>
      </c>
      <c r="U12" s="23">
        <v>3152.6876819999998</v>
      </c>
      <c r="V12" s="23">
        <v>2840.2628864999997</v>
      </c>
      <c r="W12" s="23">
        <v>2949.1996934999997</v>
      </c>
      <c r="X12" s="23">
        <v>3167.5910909999993</v>
      </c>
      <c r="Y12" s="23">
        <v>3224.9381297499999</v>
      </c>
      <c r="Z12" s="23">
        <v>3255.6279317499998</v>
      </c>
      <c r="AA12" s="23">
        <v>3256.7279727499999</v>
      </c>
      <c r="AB12" s="23">
        <v>3120.9645</v>
      </c>
      <c r="AC12" s="23">
        <v>3089.5912064999993</v>
      </c>
      <c r="AD12" s="23">
        <v>3127.4925829999997</v>
      </c>
      <c r="AE12" s="23">
        <v>3229.7834429999998</v>
      </c>
      <c r="AF12" s="23">
        <v>3095.3043374999997</v>
      </c>
    </row>
    <row r="13" spans="1:32" ht="120" customHeight="1" x14ac:dyDescent="0.75">
      <c r="A13" s="21" t="s">
        <v>14</v>
      </c>
      <c r="B13" s="23">
        <v>2792.4922892499994</v>
      </c>
      <c r="C13" s="23">
        <v>2859.1886239999999</v>
      </c>
      <c r="D13" s="23">
        <v>3127.6647440000002</v>
      </c>
      <c r="E13" s="23">
        <v>3141.3345260000001</v>
      </c>
      <c r="F13" s="23">
        <v>2906.9774339999994</v>
      </c>
      <c r="G13" s="23">
        <v>2859.4472969999993</v>
      </c>
      <c r="H13" s="23">
        <v>2928.8045689999994</v>
      </c>
      <c r="I13" s="23">
        <v>2759.3552340000001</v>
      </c>
      <c r="J13" s="23">
        <v>2863.6618992499998</v>
      </c>
      <c r="K13" s="23">
        <v>2821.0448672500002</v>
      </c>
      <c r="L13" s="23">
        <v>2870.7912479999995</v>
      </c>
      <c r="M13" s="23">
        <v>2860.1186969999994</v>
      </c>
      <c r="N13" s="23">
        <v>2828.4883540000001</v>
      </c>
      <c r="O13" s="23">
        <v>2954.9235565000004</v>
      </c>
      <c r="P13" s="23">
        <v>2894.5923129999996</v>
      </c>
      <c r="Q13" s="23">
        <v>2874.0736539999998</v>
      </c>
      <c r="R13" s="23">
        <v>2801.8468355</v>
      </c>
      <c r="S13" s="23">
        <v>2878.7954404999996</v>
      </c>
      <c r="T13" s="23">
        <v>2766.8145649999997</v>
      </c>
      <c r="U13" s="23">
        <v>2903.4310839999998</v>
      </c>
      <c r="V13" s="23">
        <v>2691.2129762499999</v>
      </c>
      <c r="W13" s="23">
        <v>2769.3860384999998</v>
      </c>
      <c r="X13" s="23">
        <v>2846.1040674999995</v>
      </c>
      <c r="Y13" s="23">
        <v>3039.2411514999994</v>
      </c>
      <c r="Z13" s="23">
        <v>3056.2011789999992</v>
      </c>
      <c r="AA13" s="23">
        <v>3057.1410219999998</v>
      </c>
      <c r="AB13" s="23">
        <v>3017.8477689999995</v>
      </c>
      <c r="AC13" s="23">
        <v>2946.2054454999993</v>
      </c>
      <c r="AD13" s="23">
        <v>3021.9609024999995</v>
      </c>
      <c r="AE13" s="23">
        <v>3130.8435614999994</v>
      </c>
      <c r="AF13" s="23">
        <v>2983.2783860000004</v>
      </c>
    </row>
    <row r="14" spans="1:32" ht="120" customHeight="1" x14ac:dyDescent="0.75">
      <c r="A14" s="21" t="s">
        <v>15</v>
      </c>
      <c r="B14" s="23">
        <v>2738.8192230000004</v>
      </c>
      <c r="C14" s="23">
        <v>2849.2883319999996</v>
      </c>
      <c r="D14" s="23">
        <v>3101.7319939999998</v>
      </c>
      <c r="E14" s="23">
        <v>3078.3591569999994</v>
      </c>
      <c r="F14" s="23">
        <v>2908.3220399999996</v>
      </c>
      <c r="G14" s="23">
        <v>2886.40991175</v>
      </c>
      <c r="H14" s="23">
        <v>2862.9512124999997</v>
      </c>
      <c r="I14" s="23">
        <v>2761.9208437499997</v>
      </c>
      <c r="J14" s="23">
        <v>2872.0647479999993</v>
      </c>
      <c r="K14" s="23">
        <v>2821.0957419999991</v>
      </c>
      <c r="L14" s="23">
        <v>2826.1200590000003</v>
      </c>
      <c r="M14" s="23">
        <v>2778.0168795</v>
      </c>
      <c r="N14" s="23">
        <v>2743.7167020000002</v>
      </c>
      <c r="O14" s="23">
        <v>2814.1047385000002</v>
      </c>
      <c r="P14" s="23">
        <v>2822.7889899999996</v>
      </c>
      <c r="Q14" s="23">
        <v>2767.7356199999995</v>
      </c>
      <c r="R14" s="23">
        <v>2730.1090269999995</v>
      </c>
      <c r="S14" s="23">
        <v>2772.1930219999999</v>
      </c>
      <c r="T14" s="23">
        <v>2699.9092074999999</v>
      </c>
      <c r="U14" s="23">
        <v>2803.2163669999995</v>
      </c>
      <c r="V14" s="23">
        <v>2632.4621149999998</v>
      </c>
      <c r="W14" s="23">
        <v>2729.278738</v>
      </c>
      <c r="X14" s="23">
        <v>2691.5251739999999</v>
      </c>
      <c r="Y14" s="23">
        <v>2931.2174199999999</v>
      </c>
      <c r="Z14" s="23">
        <v>2923.8792989999997</v>
      </c>
      <c r="AA14" s="23">
        <v>3009.7055319999999</v>
      </c>
      <c r="AB14" s="23">
        <v>2902.1905189999998</v>
      </c>
      <c r="AC14" s="23">
        <v>2948.5779280000002</v>
      </c>
      <c r="AD14" s="23">
        <v>2974.6989289999997</v>
      </c>
      <c r="AE14" s="23">
        <v>3082.1093812499994</v>
      </c>
      <c r="AF14" s="23">
        <v>2909.3870259999999</v>
      </c>
    </row>
    <row r="15" spans="1:32" ht="120" customHeight="1" x14ac:dyDescent="0.75">
      <c r="A15" s="21" t="s">
        <v>16</v>
      </c>
      <c r="B15" s="23">
        <v>2754.4373390000001</v>
      </c>
      <c r="C15" s="23">
        <v>2860.4463059999994</v>
      </c>
      <c r="D15" s="23">
        <v>3048.0352539999994</v>
      </c>
      <c r="E15" s="23">
        <v>3071.2327799999989</v>
      </c>
      <c r="F15" s="23">
        <v>2861.5630554999998</v>
      </c>
      <c r="G15" s="23">
        <v>2915.0020699999995</v>
      </c>
      <c r="H15" s="23">
        <v>2886.0960099999998</v>
      </c>
      <c r="I15" s="23">
        <v>2778.5349179999998</v>
      </c>
      <c r="J15" s="23">
        <v>2892.8979479999998</v>
      </c>
      <c r="K15" s="23">
        <v>2837.8047114999999</v>
      </c>
      <c r="L15" s="23">
        <v>2825.8395280000004</v>
      </c>
      <c r="M15" s="23">
        <v>2767.7430979999999</v>
      </c>
      <c r="N15" s="23">
        <v>2768.713784</v>
      </c>
      <c r="O15" s="23">
        <v>2856.8133939999998</v>
      </c>
      <c r="P15" s="23">
        <v>2758.6274750000002</v>
      </c>
      <c r="Q15" s="23">
        <v>2761.4421349999998</v>
      </c>
      <c r="R15" s="23">
        <v>2762.0042439999997</v>
      </c>
      <c r="S15" s="23">
        <v>2778.9314460000001</v>
      </c>
      <c r="T15" s="23">
        <v>2706.6091040000001</v>
      </c>
      <c r="U15" s="23">
        <v>2799.1760650000001</v>
      </c>
      <c r="V15" s="23">
        <v>2560.2251435000003</v>
      </c>
      <c r="W15" s="23">
        <v>2622.3348929999997</v>
      </c>
      <c r="X15" s="23">
        <v>2683.3647900000001</v>
      </c>
      <c r="Y15" s="23">
        <v>2896.2175459999999</v>
      </c>
      <c r="Z15" s="23">
        <v>2912.9693419999994</v>
      </c>
      <c r="AA15" s="23">
        <v>3026.64286975</v>
      </c>
      <c r="AB15" s="23">
        <v>2894.2358344999993</v>
      </c>
      <c r="AC15" s="23">
        <v>2923.6590189999997</v>
      </c>
      <c r="AD15" s="23">
        <v>3003.6853659999997</v>
      </c>
      <c r="AE15" s="23">
        <v>3049.4840579999995</v>
      </c>
      <c r="AF15" s="23">
        <v>2879.1354139999999</v>
      </c>
    </row>
    <row r="16" spans="1:32" ht="120" customHeight="1" x14ac:dyDescent="0.75">
      <c r="A16" s="21" t="s">
        <v>17</v>
      </c>
      <c r="B16" s="23">
        <v>2749.8074650000003</v>
      </c>
      <c r="C16" s="23">
        <v>2835.1737639999992</v>
      </c>
      <c r="D16" s="23">
        <v>3064.1354619999997</v>
      </c>
      <c r="E16" s="23">
        <v>3070.1263999999996</v>
      </c>
      <c r="F16" s="23">
        <v>2878.0120710000001</v>
      </c>
      <c r="G16" s="23">
        <v>2893.5606939999998</v>
      </c>
      <c r="H16" s="23">
        <v>2899.6403409999998</v>
      </c>
      <c r="I16" s="23">
        <v>2782.8913179999995</v>
      </c>
      <c r="J16" s="23">
        <v>2888.321148</v>
      </c>
      <c r="K16" s="23">
        <v>2831.287707</v>
      </c>
      <c r="L16" s="23">
        <v>2829.6319090000002</v>
      </c>
      <c r="M16" s="23">
        <v>2791.9332660000005</v>
      </c>
      <c r="N16" s="23">
        <v>2787.410766</v>
      </c>
      <c r="O16" s="23">
        <v>2845.9730109999996</v>
      </c>
      <c r="P16" s="23">
        <v>2785.0681129999994</v>
      </c>
      <c r="Q16" s="23">
        <v>2738.8595377499996</v>
      </c>
      <c r="R16" s="23">
        <v>2788.5071179999995</v>
      </c>
      <c r="S16" s="23">
        <v>2801.7285039999997</v>
      </c>
      <c r="T16" s="23">
        <v>2702.9965040000002</v>
      </c>
      <c r="U16" s="23">
        <v>2964.784948</v>
      </c>
      <c r="V16" s="23">
        <v>2499.2354609999998</v>
      </c>
      <c r="W16" s="23">
        <v>2613.4564069999997</v>
      </c>
      <c r="X16" s="23">
        <v>2675.1394059999998</v>
      </c>
      <c r="Y16" s="23">
        <v>2869.4370039999999</v>
      </c>
      <c r="Z16" s="23">
        <v>2895.8267420000002</v>
      </c>
      <c r="AA16" s="23">
        <v>2961.3636609999994</v>
      </c>
      <c r="AB16" s="23">
        <v>2973.5493179999994</v>
      </c>
      <c r="AC16" s="23">
        <v>2903.626542</v>
      </c>
      <c r="AD16" s="23">
        <v>3005.664233</v>
      </c>
      <c r="AE16" s="23">
        <v>2990.901034</v>
      </c>
      <c r="AF16" s="23">
        <v>2890.877778</v>
      </c>
    </row>
    <row r="17" spans="1:32" ht="120" customHeight="1" x14ac:dyDescent="0.75">
      <c r="A17" s="21" t="s">
        <v>18</v>
      </c>
      <c r="B17" s="23">
        <v>2758.7665429999997</v>
      </c>
      <c r="C17" s="23">
        <v>2883.9791479999999</v>
      </c>
      <c r="D17" s="23">
        <v>3095.8297119999993</v>
      </c>
      <c r="E17" s="23">
        <v>3053.4795249999997</v>
      </c>
      <c r="F17" s="23">
        <v>2838.1808360000005</v>
      </c>
      <c r="G17" s="23">
        <v>2856.2109839999998</v>
      </c>
      <c r="H17" s="23">
        <v>2864.7662560000003</v>
      </c>
      <c r="I17" s="23">
        <v>2789.9182339999993</v>
      </c>
      <c r="J17" s="23">
        <v>2872.2119159999997</v>
      </c>
      <c r="K17" s="23">
        <v>2845.4173329999999</v>
      </c>
      <c r="L17" s="23">
        <v>2873.2044639999999</v>
      </c>
      <c r="M17" s="23">
        <v>2794.203266</v>
      </c>
      <c r="N17" s="23">
        <v>2795.5141289999997</v>
      </c>
      <c r="O17" s="23">
        <v>2803.6480514999998</v>
      </c>
      <c r="P17" s="23">
        <v>2770.9685719999998</v>
      </c>
      <c r="Q17" s="23">
        <v>2754.6190569999994</v>
      </c>
      <c r="R17" s="23">
        <v>2778.6921299999995</v>
      </c>
      <c r="S17" s="23">
        <v>2773.6506669999999</v>
      </c>
      <c r="T17" s="23">
        <v>2698.7006979999996</v>
      </c>
      <c r="U17" s="23">
        <v>2796.1318479999995</v>
      </c>
      <c r="V17" s="23">
        <v>2516.9687239999998</v>
      </c>
      <c r="W17" s="23">
        <v>2608.2835909999999</v>
      </c>
      <c r="X17" s="23">
        <v>2671.3031219999998</v>
      </c>
      <c r="Y17" s="23">
        <v>2863.8973039999996</v>
      </c>
      <c r="Z17" s="23">
        <v>2868.6846419999997</v>
      </c>
      <c r="AA17" s="23">
        <v>2972.2511610000001</v>
      </c>
      <c r="AB17" s="23">
        <v>2867.7217179999998</v>
      </c>
      <c r="AC17" s="23">
        <v>2939.235698</v>
      </c>
      <c r="AD17" s="23">
        <v>3013.6052739999996</v>
      </c>
      <c r="AE17" s="23">
        <v>2972.9105759999993</v>
      </c>
      <c r="AF17" s="23">
        <v>2923.9690579999997</v>
      </c>
    </row>
    <row r="18" spans="1:32" ht="120" customHeight="1" x14ac:dyDescent="0.75">
      <c r="A18" s="21" t="s">
        <v>19</v>
      </c>
      <c r="B18" s="23">
        <v>2798.6269090000001</v>
      </c>
      <c r="C18" s="23">
        <v>3017.6986340000003</v>
      </c>
      <c r="D18" s="23">
        <v>3123.988726</v>
      </c>
      <c r="E18" s="23">
        <v>3075.5634409999998</v>
      </c>
      <c r="F18" s="23">
        <v>2854.64617</v>
      </c>
      <c r="G18" s="23">
        <v>2885.9693599999996</v>
      </c>
      <c r="H18" s="23">
        <v>2832.9504259999999</v>
      </c>
      <c r="I18" s="23">
        <v>2804.9186500000001</v>
      </c>
      <c r="J18" s="23">
        <v>2859.4713159999992</v>
      </c>
      <c r="K18" s="23">
        <v>2897.5584969999995</v>
      </c>
      <c r="L18" s="23">
        <v>2946.5512510000003</v>
      </c>
      <c r="M18" s="23">
        <v>2784.2105659999997</v>
      </c>
      <c r="N18" s="23">
        <v>2785.6515489999997</v>
      </c>
      <c r="O18" s="23">
        <v>2836.1230017499993</v>
      </c>
      <c r="P18" s="23">
        <v>2755.5477879999999</v>
      </c>
      <c r="Q18" s="23">
        <v>2757.930214</v>
      </c>
      <c r="R18" s="23">
        <v>2789.7198759999997</v>
      </c>
      <c r="S18" s="23">
        <v>2795.3200619999993</v>
      </c>
      <c r="T18" s="23">
        <v>2857.7176490000002</v>
      </c>
      <c r="U18" s="23">
        <v>2830.1387757500001</v>
      </c>
      <c r="V18" s="23">
        <v>2539.8909240000003</v>
      </c>
      <c r="W18" s="23">
        <v>2684.3399909999998</v>
      </c>
      <c r="X18" s="23">
        <v>2667.5792379999998</v>
      </c>
      <c r="Y18" s="23">
        <v>3011.028562</v>
      </c>
      <c r="Z18" s="23">
        <v>2897.0194019999994</v>
      </c>
      <c r="AA18" s="23">
        <v>3012.7634489999996</v>
      </c>
      <c r="AB18" s="23">
        <v>2928.8792794999999</v>
      </c>
      <c r="AC18" s="23">
        <v>3003.7992969999991</v>
      </c>
      <c r="AD18" s="23">
        <v>3032.1000769999991</v>
      </c>
      <c r="AE18" s="23">
        <v>3039.9819839999996</v>
      </c>
      <c r="AF18" s="23">
        <v>3004.0288564999996</v>
      </c>
    </row>
    <row r="19" spans="1:32" ht="120" customHeight="1" x14ac:dyDescent="0.75">
      <c r="A19" s="21" t="s">
        <v>20</v>
      </c>
      <c r="B19" s="23">
        <v>2860.8336469999999</v>
      </c>
      <c r="C19" s="23">
        <v>3137.2811639999995</v>
      </c>
      <c r="D19" s="23">
        <v>3183.5365069999998</v>
      </c>
      <c r="E19" s="23">
        <v>3134.1517472499995</v>
      </c>
      <c r="F19" s="23">
        <v>2901.2154399999999</v>
      </c>
      <c r="G19" s="23">
        <v>2970.4251059999997</v>
      </c>
      <c r="H19" s="23">
        <v>2882.4402040000004</v>
      </c>
      <c r="I19" s="23">
        <v>2888.5665812499997</v>
      </c>
      <c r="J19" s="23">
        <v>2930.91951225</v>
      </c>
      <c r="K19" s="23">
        <v>2935.9943319999993</v>
      </c>
      <c r="L19" s="23">
        <v>2945.82287</v>
      </c>
      <c r="M19" s="23">
        <v>2848.3611809999998</v>
      </c>
      <c r="N19" s="23">
        <v>2856.7138439999999</v>
      </c>
      <c r="O19" s="23">
        <v>2912.2945444999996</v>
      </c>
      <c r="P19" s="23">
        <v>2826.5896102499996</v>
      </c>
      <c r="Q19" s="23">
        <v>2848.5686649999993</v>
      </c>
      <c r="R19" s="23">
        <v>2862.6114279999997</v>
      </c>
      <c r="S19" s="23">
        <v>2897.3739310000001</v>
      </c>
      <c r="T19" s="23">
        <v>2927.2336399999995</v>
      </c>
      <c r="U19" s="23">
        <v>2934.3444204999996</v>
      </c>
      <c r="V19" s="23">
        <v>2663.5352585000001</v>
      </c>
      <c r="W19" s="23">
        <v>2882.4617779999994</v>
      </c>
      <c r="X19" s="23">
        <v>2765.1411747499997</v>
      </c>
      <c r="Y19" s="23">
        <v>3096.2656309999998</v>
      </c>
      <c r="Z19" s="23">
        <v>2957.007367499999</v>
      </c>
      <c r="AA19" s="23">
        <v>3106.6908275000001</v>
      </c>
      <c r="AB19" s="23">
        <v>2984.9745385000001</v>
      </c>
      <c r="AC19" s="23">
        <v>3152.5056744999997</v>
      </c>
      <c r="AD19" s="23">
        <v>3111.0143029999995</v>
      </c>
      <c r="AE19" s="23">
        <v>3141.4565440000001</v>
      </c>
      <c r="AF19" s="23">
        <v>3105.3018649999995</v>
      </c>
    </row>
    <row r="20" spans="1:32" ht="120" customHeight="1" x14ac:dyDescent="0.75">
      <c r="A20" s="21" t="s">
        <v>21</v>
      </c>
      <c r="B20" s="23">
        <v>3438.577083749999</v>
      </c>
      <c r="C20" s="23">
        <v>3530.7632497499994</v>
      </c>
      <c r="D20" s="23">
        <v>3603.2710754999998</v>
      </c>
      <c r="E20" s="23">
        <v>3542.0438604999995</v>
      </c>
      <c r="F20" s="23">
        <v>3530.3218407499994</v>
      </c>
      <c r="G20" s="23">
        <v>3541.8603302500001</v>
      </c>
      <c r="H20" s="23">
        <v>3445.2048362499995</v>
      </c>
      <c r="I20" s="23">
        <v>3372.4200417499997</v>
      </c>
      <c r="J20" s="23">
        <v>3423.62455275</v>
      </c>
      <c r="K20" s="23">
        <v>3369.7091889999997</v>
      </c>
      <c r="L20" s="23">
        <v>3370.9098554999996</v>
      </c>
      <c r="M20" s="23">
        <v>3400.7854557499995</v>
      </c>
      <c r="N20" s="23">
        <v>3384.1338282499996</v>
      </c>
      <c r="O20" s="23">
        <v>3472.6576512500001</v>
      </c>
      <c r="P20" s="23">
        <v>3391.0122432499998</v>
      </c>
      <c r="Q20" s="23">
        <v>3403.4282382499991</v>
      </c>
      <c r="R20" s="23">
        <v>3420.6616192499996</v>
      </c>
      <c r="S20" s="23">
        <v>3414.7804622499998</v>
      </c>
      <c r="T20" s="23">
        <v>3453.3260737499995</v>
      </c>
      <c r="U20" s="23">
        <v>3427.9459147499997</v>
      </c>
      <c r="V20" s="23">
        <v>3220.7891139999997</v>
      </c>
      <c r="W20" s="23">
        <v>3388.1949549999999</v>
      </c>
      <c r="X20" s="23">
        <v>3342.0724152499993</v>
      </c>
      <c r="Y20" s="23">
        <v>3592.6372179999994</v>
      </c>
      <c r="Z20" s="23">
        <v>3445.6022407499995</v>
      </c>
      <c r="AA20" s="23">
        <v>3490.6922547499998</v>
      </c>
      <c r="AB20" s="23">
        <v>3356.3248197500002</v>
      </c>
      <c r="AC20" s="23">
        <v>3482.9328564999996</v>
      </c>
      <c r="AD20" s="23">
        <v>3444.0962899999995</v>
      </c>
      <c r="AE20" s="23">
        <v>3423.0120687499993</v>
      </c>
      <c r="AF20" s="23">
        <v>3406.63049525</v>
      </c>
    </row>
    <row r="21" spans="1:32" ht="120" customHeight="1" x14ac:dyDescent="0.75">
      <c r="A21" s="21" t="s">
        <v>22</v>
      </c>
      <c r="B21" s="23">
        <v>3962.4572019999996</v>
      </c>
      <c r="C21" s="23">
        <v>3819.3601789999993</v>
      </c>
      <c r="D21" s="23">
        <v>3933.9118339999995</v>
      </c>
      <c r="E21" s="23">
        <v>3895.6424257499998</v>
      </c>
      <c r="F21" s="23">
        <v>3960.4964315000002</v>
      </c>
      <c r="G21" s="23">
        <v>4012.565834</v>
      </c>
      <c r="H21" s="23">
        <v>3921.0177039999999</v>
      </c>
      <c r="I21" s="23">
        <v>3839.6919129999992</v>
      </c>
      <c r="J21" s="23">
        <v>3882.1171472499996</v>
      </c>
      <c r="K21" s="23">
        <v>3865.0201589999997</v>
      </c>
      <c r="L21" s="23">
        <v>3786.1498899999997</v>
      </c>
      <c r="M21" s="23">
        <v>3780.946477</v>
      </c>
      <c r="N21" s="23">
        <v>3708.4195919999997</v>
      </c>
      <c r="O21" s="23">
        <v>3799.5306599999994</v>
      </c>
      <c r="P21" s="23">
        <v>3832.2557197499996</v>
      </c>
      <c r="Q21" s="23">
        <v>3802.7632549999994</v>
      </c>
      <c r="R21" s="23">
        <v>3786.2632619999995</v>
      </c>
      <c r="S21" s="23">
        <v>3840.2423479999998</v>
      </c>
      <c r="T21" s="23">
        <v>3802.0792940000001</v>
      </c>
      <c r="U21" s="23">
        <v>3810.9048195</v>
      </c>
      <c r="V21" s="23">
        <v>3650.3936229999999</v>
      </c>
      <c r="W21" s="23">
        <v>3711.4533489999994</v>
      </c>
      <c r="X21" s="23">
        <v>3772.1462659999997</v>
      </c>
      <c r="Y21" s="23">
        <v>4027.5134529999996</v>
      </c>
      <c r="Z21" s="23">
        <v>3913.9353919999999</v>
      </c>
      <c r="AA21" s="23">
        <v>3964.3384589999996</v>
      </c>
      <c r="AB21" s="23">
        <v>3905.7692899999997</v>
      </c>
      <c r="AC21" s="23">
        <v>3869.0174359999996</v>
      </c>
      <c r="AD21" s="23">
        <v>3864.6853019999994</v>
      </c>
      <c r="AE21" s="23">
        <v>3761.9963119999993</v>
      </c>
      <c r="AF21" s="23">
        <v>3631.1221750000004</v>
      </c>
    </row>
    <row r="22" spans="1:32" ht="120" customHeight="1" x14ac:dyDescent="0.75">
      <c r="A22" s="21" t="s">
        <v>23</v>
      </c>
      <c r="B22" s="23">
        <v>3353.5524372499999</v>
      </c>
      <c r="C22" s="23">
        <v>3340.8319255000001</v>
      </c>
      <c r="D22" s="23">
        <v>3574.8312352499997</v>
      </c>
      <c r="E22" s="23">
        <v>3331.9930955</v>
      </c>
      <c r="F22" s="23">
        <v>3399.3847767499997</v>
      </c>
      <c r="G22" s="23">
        <v>3453.4836237500003</v>
      </c>
      <c r="H22" s="23">
        <v>3440.5263367500002</v>
      </c>
      <c r="I22" s="23">
        <v>3398.1425112499992</v>
      </c>
      <c r="J22" s="23">
        <v>3434.4798892499994</v>
      </c>
      <c r="K22" s="23">
        <v>3404.1736627499999</v>
      </c>
      <c r="L22" s="23">
        <v>3384.9412037500001</v>
      </c>
      <c r="M22" s="23">
        <v>3378.7876402499996</v>
      </c>
      <c r="N22" s="23">
        <v>3441.6411052499998</v>
      </c>
      <c r="O22" s="23">
        <v>3470.9448567499999</v>
      </c>
      <c r="P22" s="23">
        <v>3544.0694107499999</v>
      </c>
      <c r="Q22" s="23">
        <v>3508.4491842499997</v>
      </c>
      <c r="R22" s="23">
        <v>3520.1121047499996</v>
      </c>
      <c r="S22" s="23">
        <v>3499.6717102499993</v>
      </c>
      <c r="T22" s="23">
        <v>3554.1294122499999</v>
      </c>
      <c r="U22" s="23">
        <v>3647.1984162499994</v>
      </c>
      <c r="V22" s="23">
        <v>3246.8283442499996</v>
      </c>
      <c r="W22" s="23">
        <v>3383.6818602499998</v>
      </c>
      <c r="X22" s="23">
        <v>3495.5649682499993</v>
      </c>
      <c r="Y22" s="23">
        <v>3703.7188359999996</v>
      </c>
      <c r="Z22" s="23">
        <v>3594.6604007499996</v>
      </c>
      <c r="AA22" s="23">
        <v>3635.8503879999998</v>
      </c>
      <c r="AB22" s="23">
        <v>3471.0055564999998</v>
      </c>
      <c r="AC22" s="23">
        <v>3466.3810044999996</v>
      </c>
      <c r="AD22" s="23">
        <v>3530.2971374999997</v>
      </c>
      <c r="AE22" s="23">
        <v>3482.7665997499998</v>
      </c>
      <c r="AF22" s="23">
        <v>3446.2956192500001</v>
      </c>
    </row>
    <row r="23" spans="1:32" ht="120" customHeight="1" x14ac:dyDescent="0.75">
      <c r="A23" s="21" t="s">
        <v>24</v>
      </c>
      <c r="B23" s="23">
        <v>3007.7626594999997</v>
      </c>
      <c r="C23" s="23">
        <v>3153.5316200000002</v>
      </c>
      <c r="D23" s="23">
        <v>3218.4460422499997</v>
      </c>
      <c r="E23" s="23">
        <v>2966.488049</v>
      </c>
      <c r="F23" s="23">
        <v>3055.5014495</v>
      </c>
      <c r="G23" s="23">
        <v>3059.5962939999999</v>
      </c>
      <c r="H23" s="23">
        <v>3013.0963075</v>
      </c>
      <c r="I23" s="23">
        <v>2968.5318797499995</v>
      </c>
      <c r="J23" s="23">
        <v>2938.9294890000001</v>
      </c>
      <c r="K23" s="23">
        <v>2977.8897850000003</v>
      </c>
      <c r="L23" s="23">
        <v>2988.29367</v>
      </c>
      <c r="M23" s="23">
        <v>2944.9034215000001</v>
      </c>
      <c r="N23" s="23">
        <v>3128.4144902499997</v>
      </c>
      <c r="O23" s="23">
        <v>3049.4263847500001</v>
      </c>
      <c r="P23" s="23">
        <v>3082.5288902499997</v>
      </c>
      <c r="Q23" s="23">
        <v>3095.47512375</v>
      </c>
      <c r="R23" s="23">
        <v>3144.86946975</v>
      </c>
      <c r="S23" s="23">
        <v>3086.5689832499997</v>
      </c>
      <c r="T23" s="23">
        <v>3227.1709840000003</v>
      </c>
      <c r="U23" s="23">
        <v>3178.860044</v>
      </c>
      <c r="V23" s="23">
        <v>2910.193389</v>
      </c>
      <c r="W23" s="23">
        <v>3041.3505019999998</v>
      </c>
      <c r="X23" s="23">
        <v>3032.9540220000004</v>
      </c>
      <c r="Y23" s="23">
        <v>3348.8988615000003</v>
      </c>
      <c r="Z23" s="23">
        <v>3155.0096005</v>
      </c>
      <c r="AA23" s="23">
        <v>3218.3651690000002</v>
      </c>
      <c r="AB23" s="23">
        <v>3078.1979300000003</v>
      </c>
      <c r="AC23" s="23">
        <v>3148.4709930000004</v>
      </c>
      <c r="AD23" s="23">
        <v>3195.3506710000006</v>
      </c>
      <c r="AE23" s="23">
        <v>3190.8137540000002</v>
      </c>
      <c r="AF23" s="23">
        <v>3165.7893755</v>
      </c>
    </row>
    <row r="24" spans="1:32" ht="120" customHeight="1" x14ac:dyDescent="0.75">
      <c r="A24" s="21" t="s">
        <v>25</v>
      </c>
      <c r="B24" s="23">
        <v>2898.8917019999994</v>
      </c>
      <c r="C24" s="23">
        <v>3142.0974000000001</v>
      </c>
      <c r="D24" s="23">
        <v>3156.7425869999993</v>
      </c>
      <c r="E24" s="23">
        <v>2925.679459</v>
      </c>
      <c r="F24" s="23">
        <v>2987.1627257500004</v>
      </c>
      <c r="G24" s="23">
        <v>2978.6353772500001</v>
      </c>
      <c r="H24" s="23">
        <v>2925.3739117499999</v>
      </c>
      <c r="I24" s="23">
        <v>2860.373216</v>
      </c>
      <c r="J24" s="23">
        <v>2887.0218639999998</v>
      </c>
      <c r="K24" s="23">
        <v>2898.4956850000003</v>
      </c>
      <c r="L24" s="23">
        <v>2937.3041479999997</v>
      </c>
      <c r="M24" s="23">
        <v>2788.51172675</v>
      </c>
      <c r="N24" s="23">
        <v>2966.8138130000002</v>
      </c>
      <c r="O24" s="23">
        <v>2846.0017210000001</v>
      </c>
      <c r="P24" s="23">
        <v>2913.5979000000002</v>
      </c>
      <c r="Q24" s="23">
        <v>2901.9426269999999</v>
      </c>
      <c r="R24" s="23">
        <v>2926.0542060000002</v>
      </c>
      <c r="S24" s="23">
        <v>2925.3773997500002</v>
      </c>
      <c r="T24" s="23">
        <v>3115.6619810000002</v>
      </c>
      <c r="U24" s="23">
        <v>3049.0467210000002</v>
      </c>
      <c r="V24" s="23">
        <v>2806.4798357500003</v>
      </c>
      <c r="W24" s="23">
        <v>2936.8316420000001</v>
      </c>
      <c r="X24" s="23">
        <v>2939.3022960000003</v>
      </c>
      <c r="Y24" s="23">
        <v>3227.7520610000001</v>
      </c>
      <c r="Z24" s="23">
        <v>3074.9083624999998</v>
      </c>
      <c r="AA24" s="23">
        <v>3094.1179010000001</v>
      </c>
      <c r="AB24" s="23">
        <v>2968.5943490000004</v>
      </c>
      <c r="AC24" s="23">
        <v>3076.7275130000003</v>
      </c>
      <c r="AD24" s="23">
        <v>3160.2445210000001</v>
      </c>
      <c r="AE24" s="23">
        <v>3044.1782805000003</v>
      </c>
      <c r="AF24" s="23">
        <v>3066.6845710000002</v>
      </c>
    </row>
    <row r="25" spans="1:32" ht="120" customHeight="1" x14ac:dyDescent="0.75">
      <c r="A25" s="21" t="s">
        <v>26</v>
      </c>
      <c r="B25" s="23">
        <v>2853.6229425000001</v>
      </c>
      <c r="C25" s="23">
        <v>3107.3946810000002</v>
      </c>
      <c r="D25" s="23">
        <v>3074.4845929999997</v>
      </c>
      <c r="E25" s="23">
        <v>2873.0759485000003</v>
      </c>
      <c r="F25" s="23">
        <v>3029.4317850000002</v>
      </c>
      <c r="G25" s="23">
        <v>2941.4527350000003</v>
      </c>
      <c r="H25" s="23">
        <v>2897.6133569999997</v>
      </c>
      <c r="I25" s="23">
        <v>2796.9623632500002</v>
      </c>
      <c r="J25" s="23">
        <v>2857.1791469999994</v>
      </c>
      <c r="K25" s="23">
        <v>2801.8361159999999</v>
      </c>
      <c r="L25" s="23">
        <v>2869.8543539999996</v>
      </c>
      <c r="M25" s="23">
        <v>2740.5252030000001</v>
      </c>
      <c r="N25" s="23">
        <v>2882.9277970000003</v>
      </c>
      <c r="O25" s="23">
        <v>2803.1132045000004</v>
      </c>
      <c r="P25" s="23">
        <v>2853.79858225</v>
      </c>
      <c r="Q25" s="23">
        <v>2802.391032</v>
      </c>
      <c r="R25" s="23">
        <v>2818.150928</v>
      </c>
      <c r="S25" s="23">
        <v>2816.3467145</v>
      </c>
      <c r="T25" s="23">
        <v>3087.9841154999999</v>
      </c>
      <c r="U25" s="23">
        <v>2949.1862752500006</v>
      </c>
      <c r="V25" s="23">
        <v>2727.6437600000004</v>
      </c>
      <c r="W25" s="23">
        <v>2842.410445</v>
      </c>
      <c r="X25" s="23">
        <v>2839.664941</v>
      </c>
      <c r="Y25" s="23">
        <v>3059.3736945000001</v>
      </c>
      <c r="Z25" s="23">
        <v>2953.2899340000004</v>
      </c>
      <c r="AA25" s="23">
        <v>2996.1756265000004</v>
      </c>
      <c r="AB25" s="23">
        <v>2932.086448</v>
      </c>
      <c r="AC25" s="23">
        <v>3042.1635700000002</v>
      </c>
      <c r="AD25" s="23">
        <v>3085.5720850000002</v>
      </c>
      <c r="AE25" s="23">
        <v>2972.2404497500002</v>
      </c>
      <c r="AF25" s="23">
        <v>3008.971376</v>
      </c>
    </row>
    <row r="26" spans="1:32" ht="120" customHeight="1" x14ac:dyDescent="0.75">
      <c r="A26" s="21" t="s">
        <v>27</v>
      </c>
      <c r="B26" s="23">
        <v>2808.6859079999999</v>
      </c>
      <c r="C26" s="23">
        <v>3098.2197455</v>
      </c>
      <c r="D26" s="23">
        <v>3087.3692880000003</v>
      </c>
      <c r="E26" s="23">
        <v>2853.6935777499998</v>
      </c>
      <c r="F26" s="23">
        <v>3021.1038350000003</v>
      </c>
      <c r="G26" s="23">
        <v>2962.3701975000004</v>
      </c>
      <c r="H26" s="23">
        <v>2921.8253070000001</v>
      </c>
      <c r="I26" s="23">
        <v>2798.8805009999996</v>
      </c>
      <c r="J26" s="23">
        <v>2791.8148949999995</v>
      </c>
      <c r="K26" s="23">
        <v>2807.114916</v>
      </c>
      <c r="L26" s="23">
        <v>2814.5130549999999</v>
      </c>
      <c r="M26" s="23">
        <v>2759.8237529999997</v>
      </c>
      <c r="N26" s="23">
        <v>2896.790598</v>
      </c>
      <c r="O26" s="23">
        <v>2801.0600364999996</v>
      </c>
      <c r="P26" s="23">
        <v>2868.8997990000003</v>
      </c>
      <c r="Q26" s="23">
        <v>2768.5018882500003</v>
      </c>
      <c r="R26" s="23">
        <v>2816.3908280000001</v>
      </c>
      <c r="S26" s="23">
        <v>2823.0576779999997</v>
      </c>
      <c r="T26" s="23">
        <v>3009.5335890000001</v>
      </c>
      <c r="U26" s="23">
        <v>2749.10583</v>
      </c>
      <c r="V26" s="23">
        <v>2682.3281915000002</v>
      </c>
      <c r="W26" s="23">
        <v>2749.0320225</v>
      </c>
      <c r="X26" s="23">
        <v>2781.5226030000003</v>
      </c>
      <c r="Y26" s="23">
        <v>2907.824901</v>
      </c>
      <c r="Z26" s="23">
        <v>2880.6328470000003</v>
      </c>
      <c r="AA26" s="23">
        <v>2927.5705594999999</v>
      </c>
      <c r="AB26" s="23">
        <v>2841.3841980000002</v>
      </c>
      <c r="AC26" s="23">
        <v>3054.7659945</v>
      </c>
      <c r="AD26" s="23">
        <v>3028.6099950000003</v>
      </c>
      <c r="AE26" s="23">
        <v>2968.6598090000002</v>
      </c>
      <c r="AF26" s="23">
        <v>2992.335141</v>
      </c>
    </row>
    <row r="27" spans="1:32" ht="120" customHeight="1" x14ac:dyDescent="0.75">
      <c r="A27" s="21" t="s">
        <v>28</v>
      </c>
      <c r="B27" s="24">
        <f>SUM(B3:B26)</f>
        <v>72006.526864499989</v>
      </c>
      <c r="C27" s="24">
        <f t="shared" ref="C27:AF27" si="1">SUM(C3:C26)</f>
        <v>74190.861094249994</v>
      </c>
      <c r="D27" s="24">
        <f t="shared" si="1"/>
        <v>78064.496913499999</v>
      </c>
      <c r="E27" s="24">
        <f t="shared" si="1"/>
        <v>76887.255185000002</v>
      </c>
      <c r="F27" s="24">
        <f t="shared" si="1"/>
        <v>74074.387826999984</v>
      </c>
      <c r="G27" s="24">
        <f t="shared" si="1"/>
        <v>74805.878741000008</v>
      </c>
      <c r="H27" s="24">
        <f t="shared" si="1"/>
        <v>74034.760161249986</v>
      </c>
      <c r="I27" s="24">
        <f t="shared" si="1"/>
        <v>72636.426701999997</v>
      </c>
      <c r="J27" s="24">
        <f t="shared" si="1"/>
        <v>72875.964768999998</v>
      </c>
      <c r="K27" s="24">
        <f t="shared" si="1"/>
        <v>72425.35820925</v>
      </c>
      <c r="L27" s="24">
        <f t="shared" si="1"/>
        <v>72757.8282435</v>
      </c>
      <c r="M27" s="24">
        <f t="shared" si="1"/>
        <v>72760.054934249987</v>
      </c>
      <c r="N27" s="24">
        <f t="shared" si="1"/>
        <v>72745.873691999994</v>
      </c>
      <c r="O27" s="24">
        <f t="shared" si="1"/>
        <v>73302.559112749979</v>
      </c>
      <c r="P27" s="24">
        <f t="shared" si="1"/>
        <v>73379.168083249999</v>
      </c>
      <c r="Q27" s="24">
        <f t="shared" si="1"/>
        <v>72966.592711000005</v>
      </c>
      <c r="R27" s="24">
        <f t="shared" si="1"/>
        <v>73034.661575000006</v>
      </c>
      <c r="S27" s="24">
        <f t="shared" si="1"/>
        <v>73439.162314749992</v>
      </c>
      <c r="T27" s="24">
        <f t="shared" si="1"/>
        <v>72964.549184749994</v>
      </c>
      <c r="U27" s="24">
        <f t="shared" si="1"/>
        <v>74759.009160500005</v>
      </c>
      <c r="V27" s="24">
        <f t="shared" si="1"/>
        <v>68529.918535000004</v>
      </c>
      <c r="W27" s="24">
        <f t="shared" si="1"/>
        <v>70713.55947724999</v>
      </c>
      <c r="X27" s="24">
        <f t="shared" si="1"/>
        <v>71504.959016749985</v>
      </c>
      <c r="Y27" s="24">
        <f t="shared" si="1"/>
        <v>75388.497830499997</v>
      </c>
      <c r="Z27" s="24">
        <f t="shared" si="1"/>
        <v>75792.520161249995</v>
      </c>
      <c r="AA27" s="24">
        <f t="shared" si="1"/>
        <v>76298.652382</v>
      </c>
      <c r="AB27" s="24">
        <f t="shared" si="1"/>
        <v>74917.724302749994</v>
      </c>
      <c r="AC27" s="24">
        <f t="shared" si="1"/>
        <v>75388.638307250003</v>
      </c>
      <c r="AD27" s="24">
        <f t="shared" si="1"/>
        <v>76089.857272000008</v>
      </c>
      <c r="AE27" s="24">
        <f t="shared" si="1"/>
        <v>75633.971583249993</v>
      </c>
      <c r="AF27" s="24">
        <f t="shared" si="1"/>
        <v>75110.160707749994</v>
      </c>
    </row>
    <row r="28" spans="1:32" ht="120" customHeight="1" x14ac:dyDescent="0.75">
      <c r="A28" s="21" t="s">
        <v>29</v>
      </c>
      <c r="B28" s="24">
        <f>B27/1000</f>
        <v>72.006526864499989</v>
      </c>
      <c r="C28" s="24">
        <f t="shared" ref="C28:AF28" si="2">C27/1000</f>
        <v>74.190861094249996</v>
      </c>
      <c r="D28" s="24">
        <f t="shared" si="2"/>
        <v>78.064496913499994</v>
      </c>
      <c r="E28" s="24">
        <f t="shared" si="2"/>
        <v>76.887255185000001</v>
      </c>
      <c r="F28" s="24">
        <f t="shared" si="2"/>
        <v>74.074387826999981</v>
      </c>
      <c r="G28" s="24">
        <f t="shared" si="2"/>
        <v>74.805878741000001</v>
      </c>
      <c r="H28" s="24">
        <f t="shared" si="2"/>
        <v>74.034760161249991</v>
      </c>
      <c r="I28" s="24">
        <f t="shared" si="2"/>
        <v>72.636426701999994</v>
      </c>
      <c r="J28" s="24">
        <f t="shared" si="2"/>
        <v>72.875964768999992</v>
      </c>
      <c r="K28" s="24">
        <f t="shared" si="2"/>
        <v>72.425358209250007</v>
      </c>
      <c r="L28" s="24">
        <f t="shared" si="2"/>
        <v>72.757828243500001</v>
      </c>
      <c r="M28" s="24">
        <f t="shared" si="2"/>
        <v>72.760054934249993</v>
      </c>
      <c r="N28" s="24">
        <f t="shared" si="2"/>
        <v>72.745873691999989</v>
      </c>
      <c r="O28" s="24">
        <f t="shared" si="2"/>
        <v>73.302559112749975</v>
      </c>
      <c r="P28" s="24">
        <f t="shared" si="2"/>
        <v>73.379168083249994</v>
      </c>
      <c r="Q28" s="24">
        <f t="shared" si="2"/>
        <v>72.966592711000004</v>
      </c>
      <c r="R28" s="24">
        <f t="shared" si="2"/>
        <v>73.034661575000001</v>
      </c>
      <c r="S28" s="24">
        <f t="shared" si="2"/>
        <v>73.439162314749993</v>
      </c>
      <c r="T28" s="24">
        <f t="shared" si="2"/>
        <v>72.964549184749998</v>
      </c>
      <c r="U28" s="24">
        <f t="shared" si="2"/>
        <v>74.7590091605</v>
      </c>
      <c r="V28" s="24">
        <f t="shared" si="2"/>
        <v>68.529918535000007</v>
      </c>
      <c r="W28" s="24">
        <f t="shared" si="2"/>
        <v>70.713559477249987</v>
      </c>
      <c r="X28" s="24">
        <f t="shared" si="2"/>
        <v>71.504959016749979</v>
      </c>
      <c r="Y28" s="24">
        <f t="shared" si="2"/>
        <v>75.3884978305</v>
      </c>
      <c r="Z28" s="24">
        <f t="shared" si="2"/>
        <v>75.792520161249996</v>
      </c>
      <c r="AA28" s="24">
        <f t="shared" si="2"/>
        <v>76.298652382</v>
      </c>
      <c r="AB28" s="24">
        <f t="shared" si="2"/>
        <v>74.917724302749988</v>
      </c>
      <c r="AC28" s="24">
        <f t="shared" si="2"/>
        <v>75.388638307250005</v>
      </c>
      <c r="AD28" s="24">
        <f t="shared" si="2"/>
        <v>76.089857272000003</v>
      </c>
      <c r="AE28" s="24">
        <f t="shared" si="2"/>
        <v>75.633971583249988</v>
      </c>
      <c r="AF28" s="24">
        <f t="shared" si="2"/>
        <v>75.110160707749998</v>
      </c>
    </row>
    <row r="29" spans="1:32" s="28" customFormat="1" ht="120" customHeight="1" x14ac:dyDescent="0.75">
      <c r="A29" s="25" t="s">
        <v>30</v>
      </c>
      <c r="B29" s="26">
        <f>(SUM(B28:AF28))</f>
        <v>2289.4798350542496</v>
      </c>
      <c r="C29" s="25"/>
      <c r="D29" s="25" t="s">
        <v>0</v>
      </c>
      <c r="E29" s="26">
        <f>MAX(B3:AF26)</f>
        <v>4027.5134529999996</v>
      </c>
      <c r="F29" s="25"/>
      <c r="G29" s="25" t="s">
        <v>1</v>
      </c>
      <c r="H29" s="26">
        <f>MIN(B3:AF26)</f>
        <v>2499.2354609999998</v>
      </c>
      <c r="I29" s="25"/>
      <c r="J29" s="25" t="s">
        <v>2</v>
      </c>
      <c r="K29" s="26">
        <f>B29/31/24*1000</f>
        <v>3077.2578428148518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" right="0" top="0.25" bottom="0.25" header="0.3" footer="0.3"/>
  <pageSetup paperSize="5" scale="13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topLeftCell="V1" zoomScale="35" zoomScaleNormal="90" zoomScaleSheetLayoutView="35" workbookViewId="0">
      <pane ySplit="2" topLeftCell="A8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570312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45352</v>
      </c>
      <c r="C2" s="22">
        <f>'CON ENT HOUR'!C2</f>
        <v>45353</v>
      </c>
      <c r="D2" s="22">
        <f>'CON ENT HOUR'!D2</f>
        <v>45354</v>
      </c>
      <c r="E2" s="22">
        <f>'CON ENT HOUR'!E2</f>
        <v>45355</v>
      </c>
      <c r="F2" s="22">
        <f>'CON ENT HOUR'!F2</f>
        <v>45356</v>
      </c>
      <c r="G2" s="22">
        <f>'CON ENT HOUR'!G2</f>
        <v>45357</v>
      </c>
      <c r="H2" s="22">
        <f>'CON ENT HOUR'!H2</f>
        <v>45358</v>
      </c>
      <c r="I2" s="22">
        <f>'CON ENT HOUR'!I2</f>
        <v>45359</v>
      </c>
      <c r="J2" s="22">
        <f>'CON ENT HOUR'!J2</f>
        <v>45360</v>
      </c>
      <c r="K2" s="22">
        <f>'CON ENT HOUR'!K2</f>
        <v>45361</v>
      </c>
      <c r="L2" s="22">
        <f>'CON ENT HOUR'!L2</f>
        <v>45362</v>
      </c>
      <c r="M2" s="22">
        <f>'CON ENT HOUR'!M2</f>
        <v>45363</v>
      </c>
      <c r="N2" s="22">
        <f>'CON ENT HOUR'!N2</f>
        <v>45364</v>
      </c>
      <c r="O2" s="22">
        <f>'CON ENT HOUR'!O2</f>
        <v>45365</v>
      </c>
      <c r="P2" s="22">
        <f>'CON ENT HOUR'!P2</f>
        <v>45366</v>
      </c>
      <c r="Q2" s="22">
        <f>'CON ENT HOUR'!Q2</f>
        <v>45367</v>
      </c>
      <c r="R2" s="22">
        <f>'CON ENT HOUR'!R2</f>
        <v>45368</v>
      </c>
      <c r="S2" s="22">
        <f>'CON ENT HOUR'!S2</f>
        <v>45369</v>
      </c>
      <c r="T2" s="22">
        <f>'CON ENT HOUR'!T2</f>
        <v>45370</v>
      </c>
      <c r="U2" s="22">
        <f>'CON ENT HOUR'!U2</f>
        <v>45371</v>
      </c>
      <c r="V2" s="22">
        <f>'CON ENT HOUR'!V2</f>
        <v>45372</v>
      </c>
      <c r="W2" s="22">
        <f>'CON ENT HOUR'!W2</f>
        <v>45373</v>
      </c>
      <c r="X2" s="22">
        <f>'CON ENT HOUR'!X2</f>
        <v>45374</v>
      </c>
      <c r="Y2" s="22">
        <f>'CON ENT HOUR'!Y2</f>
        <v>45375</v>
      </c>
      <c r="Z2" s="22">
        <f>'CON ENT HOUR'!Z2</f>
        <v>45376</v>
      </c>
      <c r="AA2" s="22">
        <f>'CON ENT HOUR'!AA2</f>
        <v>45377</v>
      </c>
      <c r="AB2" s="22">
        <f>'CON ENT HOUR'!AB2</f>
        <v>45378</v>
      </c>
      <c r="AC2" s="22">
        <f>'CON ENT HOUR'!AC2</f>
        <v>45379</v>
      </c>
      <c r="AD2" s="22">
        <f>'CON ENT HOUR'!AD2</f>
        <v>45380</v>
      </c>
      <c r="AE2" s="22">
        <f>'CON ENT HOUR'!AE2</f>
        <v>45381</v>
      </c>
      <c r="AF2" s="22">
        <f t="shared" ref="AF2" si="0">AE2+1</f>
        <v>45382</v>
      </c>
    </row>
    <row r="3" spans="1:32" ht="120" customHeight="1" x14ac:dyDescent="0.75">
      <c r="A3" s="21" t="s">
        <v>4</v>
      </c>
      <c r="B3" s="23">
        <v>2332.3749312499995</v>
      </c>
      <c r="C3" s="23">
        <v>2103.9633044999996</v>
      </c>
      <c r="D3" s="23">
        <v>2381.4761389999994</v>
      </c>
      <c r="E3" s="23">
        <v>2460.5106369999994</v>
      </c>
      <c r="F3" s="23">
        <v>2280.4812309999998</v>
      </c>
      <c r="G3" s="23">
        <v>2394.73100075</v>
      </c>
      <c r="H3" s="23">
        <v>2522.8889449999997</v>
      </c>
      <c r="I3" s="23">
        <v>2520.9651119999999</v>
      </c>
      <c r="J3" s="23">
        <v>2449.1308089999998</v>
      </c>
      <c r="K3" s="23">
        <v>2427.5660889999999</v>
      </c>
      <c r="L3" s="23">
        <v>2444.4597584999997</v>
      </c>
      <c r="M3" s="23">
        <v>2539.9768969999996</v>
      </c>
      <c r="N3" s="23">
        <v>2508.6738742499997</v>
      </c>
      <c r="O3" s="23">
        <v>2527.9087707500003</v>
      </c>
      <c r="P3" s="23">
        <v>2489.3364835000002</v>
      </c>
      <c r="Q3" s="23">
        <v>2622.0639719999999</v>
      </c>
      <c r="R3" s="23">
        <v>2604.6136875000002</v>
      </c>
      <c r="S3" s="23">
        <v>2462.6493652499998</v>
      </c>
      <c r="T3" s="23">
        <v>2388.6715130000002</v>
      </c>
      <c r="U3" s="23">
        <v>2397.6221722499999</v>
      </c>
      <c r="V3" s="23">
        <v>2138.8662244999996</v>
      </c>
      <c r="W3" s="23">
        <v>2436.9684749999988</v>
      </c>
      <c r="X3" s="23">
        <v>2367.2132594999998</v>
      </c>
      <c r="Y3" s="23">
        <v>2358.5715399999999</v>
      </c>
      <c r="Z3" s="23">
        <v>2214.8592129999997</v>
      </c>
      <c r="AA3" s="23">
        <v>2081.6806729999994</v>
      </c>
      <c r="AB3" s="23">
        <v>2597.8608785000001</v>
      </c>
      <c r="AC3" s="23">
        <v>2724.4565927499998</v>
      </c>
      <c r="AD3" s="23">
        <v>2843.52634025</v>
      </c>
      <c r="AE3" s="23">
        <v>2601.074001</v>
      </c>
      <c r="AF3" s="23">
        <v>2593.7832400000002</v>
      </c>
    </row>
    <row r="4" spans="1:32" ht="120" customHeight="1" x14ac:dyDescent="0.75">
      <c r="A4" s="21" t="s">
        <v>5</v>
      </c>
      <c r="B4" s="23">
        <v>2364.3279510000002</v>
      </c>
      <c r="C4" s="23">
        <v>2106.4933649999994</v>
      </c>
      <c r="D4" s="23">
        <v>2333.6186709999997</v>
      </c>
      <c r="E4" s="23">
        <v>2410.5880979999993</v>
      </c>
      <c r="F4" s="23">
        <v>2209.589962</v>
      </c>
      <c r="G4" s="23">
        <v>2321.8126109999998</v>
      </c>
      <c r="H4" s="23">
        <v>2280.990061</v>
      </c>
      <c r="I4" s="23">
        <v>2501.8182219999994</v>
      </c>
      <c r="J4" s="23">
        <v>2432.8552489999997</v>
      </c>
      <c r="K4" s="23">
        <v>2463.3557470000001</v>
      </c>
      <c r="L4" s="23">
        <v>2291.4222490000002</v>
      </c>
      <c r="M4" s="23">
        <v>2567.0879619999996</v>
      </c>
      <c r="N4" s="23">
        <v>2517.0865599999997</v>
      </c>
      <c r="O4" s="23">
        <v>2477.4921899999999</v>
      </c>
      <c r="P4" s="23">
        <v>2539.9358229999998</v>
      </c>
      <c r="Q4" s="23">
        <v>2547.0221932499999</v>
      </c>
      <c r="R4" s="23">
        <v>2561.7386390000001</v>
      </c>
      <c r="S4" s="23">
        <v>2446.4865089999998</v>
      </c>
      <c r="T4" s="23">
        <v>2381.7048009999999</v>
      </c>
      <c r="U4" s="23">
        <v>2322.5488519999999</v>
      </c>
      <c r="V4" s="23">
        <v>2024.4039749999999</v>
      </c>
      <c r="W4" s="23">
        <v>2057.3903874999996</v>
      </c>
      <c r="X4" s="23">
        <v>2453.7721750000001</v>
      </c>
      <c r="Y4" s="23">
        <v>2333.6167150000001</v>
      </c>
      <c r="Z4" s="23">
        <v>2218.123466</v>
      </c>
      <c r="AA4" s="23">
        <v>2080.6404889999994</v>
      </c>
      <c r="AB4" s="23">
        <v>2523.7608009999999</v>
      </c>
      <c r="AC4" s="23">
        <v>2789.2586420000002</v>
      </c>
      <c r="AD4" s="23">
        <v>2786.8368149999997</v>
      </c>
      <c r="AE4" s="23">
        <v>2567.356151</v>
      </c>
      <c r="AF4" s="23">
        <v>2391.2708990000001</v>
      </c>
    </row>
    <row r="5" spans="1:32" ht="120" customHeight="1" x14ac:dyDescent="0.75">
      <c r="A5" s="21" t="s">
        <v>6</v>
      </c>
      <c r="B5" s="23">
        <v>2149.8430060000001</v>
      </c>
      <c r="C5" s="23">
        <v>2096.3739309999996</v>
      </c>
      <c r="D5" s="23">
        <v>2331.7206669999996</v>
      </c>
      <c r="E5" s="23">
        <v>2385.9047539999992</v>
      </c>
      <c r="F5" s="23">
        <v>2145.1978889999996</v>
      </c>
      <c r="G5" s="23">
        <v>2274.2196939999994</v>
      </c>
      <c r="H5" s="23">
        <v>2264.3825232499998</v>
      </c>
      <c r="I5" s="23">
        <v>2480.7429049999992</v>
      </c>
      <c r="J5" s="23">
        <v>2386.2680319999995</v>
      </c>
      <c r="K5" s="23">
        <v>2327.7631252500005</v>
      </c>
      <c r="L5" s="23">
        <v>2187.2030489999997</v>
      </c>
      <c r="M5" s="23">
        <v>2561.6739109999999</v>
      </c>
      <c r="N5" s="23">
        <v>2486.1060600000001</v>
      </c>
      <c r="O5" s="23">
        <v>2362.2830359999998</v>
      </c>
      <c r="P5" s="23">
        <v>2547.6019689999998</v>
      </c>
      <c r="Q5" s="23">
        <v>2544.1885400000001</v>
      </c>
      <c r="R5" s="23">
        <v>2538.3168470000001</v>
      </c>
      <c r="S5" s="23">
        <v>2502.9800409999998</v>
      </c>
      <c r="T5" s="23">
        <v>2391.813032</v>
      </c>
      <c r="U5" s="23">
        <v>2329.0458640000006</v>
      </c>
      <c r="V5" s="23">
        <v>1962.7015490000001</v>
      </c>
      <c r="W5" s="23">
        <v>2001.2590679999994</v>
      </c>
      <c r="X5" s="23">
        <v>2451.0923144999997</v>
      </c>
      <c r="Y5" s="23">
        <v>2334.7134310000001</v>
      </c>
      <c r="Z5" s="23">
        <v>2334.6663369999997</v>
      </c>
      <c r="AA5" s="23">
        <v>1948.5883889999998</v>
      </c>
      <c r="AB5" s="23">
        <v>2462.0086009999995</v>
      </c>
      <c r="AC5" s="23">
        <v>2520.7496482499996</v>
      </c>
      <c r="AD5" s="23">
        <v>2732.0115850000002</v>
      </c>
      <c r="AE5" s="23">
        <v>2511.3507029999996</v>
      </c>
      <c r="AF5" s="23">
        <v>2372.7522049999998</v>
      </c>
    </row>
    <row r="6" spans="1:32" ht="120" customHeight="1" x14ac:dyDescent="0.75">
      <c r="A6" s="21" t="s">
        <v>7</v>
      </c>
      <c r="B6" s="23">
        <v>2106.8662960000001</v>
      </c>
      <c r="C6" s="23">
        <v>2102.5614309999996</v>
      </c>
      <c r="D6" s="23">
        <v>2337.3061470000002</v>
      </c>
      <c r="E6" s="23">
        <v>2387.4433067499995</v>
      </c>
      <c r="F6" s="23">
        <v>2086.4200164999997</v>
      </c>
      <c r="G6" s="23">
        <v>2212.7356319999994</v>
      </c>
      <c r="H6" s="23">
        <v>2235.0104859999997</v>
      </c>
      <c r="I6" s="23">
        <v>2445.1891049999999</v>
      </c>
      <c r="J6" s="23">
        <v>2149.9441319999987</v>
      </c>
      <c r="K6" s="23">
        <v>2211.7803039999994</v>
      </c>
      <c r="L6" s="23">
        <v>2177.3222909999995</v>
      </c>
      <c r="M6" s="23">
        <v>2553.4307282499999</v>
      </c>
      <c r="N6" s="23">
        <v>2507.1340570000002</v>
      </c>
      <c r="O6" s="23">
        <v>2365.9367672499998</v>
      </c>
      <c r="P6" s="23">
        <v>2499.6844270000006</v>
      </c>
      <c r="Q6" s="23">
        <v>2484.9510890000001</v>
      </c>
      <c r="R6" s="23">
        <v>2440.5012969999993</v>
      </c>
      <c r="S6" s="23">
        <v>2566.0025809999997</v>
      </c>
      <c r="T6" s="23">
        <v>2370.1282079999996</v>
      </c>
      <c r="U6" s="23">
        <v>2338.6845240000002</v>
      </c>
      <c r="V6" s="23">
        <v>1952.7975710000001</v>
      </c>
      <c r="W6" s="23">
        <v>2061.8131279999998</v>
      </c>
      <c r="X6" s="23">
        <v>2300.900118</v>
      </c>
      <c r="Y6" s="23">
        <v>2434.1242249999996</v>
      </c>
      <c r="Z6" s="23">
        <v>2274.7857439999998</v>
      </c>
      <c r="AA6" s="23">
        <v>1925.4316789999996</v>
      </c>
      <c r="AB6" s="23">
        <v>2570.3391129999991</v>
      </c>
      <c r="AC6" s="23">
        <v>2527.5379279999997</v>
      </c>
      <c r="AD6" s="23">
        <v>2653.9467419999996</v>
      </c>
      <c r="AE6" s="23">
        <v>2579.8883349999996</v>
      </c>
      <c r="AF6" s="23">
        <v>2498.2164629999997</v>
      </c>
    </row>
    <row r="7" spans="1:32" ht="120" customHeight="1" x14ac:dyDescent="0.75">
      <c r="A7" s="21" t="s">
        <v>8</v>
      </c>
      <c r="B7" s="23">
        <v>2321.86814525</v>
      </c>
      <c r="C7" s="23">
        <v>2237.2635299999993</v>
      </c>
      <c r="D7" s="23">
        <v>2451.6262555000003</v>
      </c>
      <c r="E7" s="23">
        <v>2516.3193439999995</v>
      </c>
      <c r="F7" s="23">
        <v>2432.5586429999998</v>
      </c>
      <c r="G7" s="23">
        <v>2515.3146502499999</v>
      </c>
      <c r="H7" s="23">
        <v>2456.0021944999999</v>
      </c>
      <c r="I7" s="23">
        <v>2585.6781294999996</v>
      </c>
      <c r="J7" s="23">
        <v>2358.8923567499996</v>
      </c>
      <c r="K7" s="23">
        <v>2433.5698500000003</v>
      </c>
      <c r="L7" s="23">
        <v>2431.4475309999998</v>
      </c>
      <c r="M7" s="23">
        <v>2673.0155012500004</v>
      </c>
      <c r="N7" s="23">
        <v>2645.2288374999998</v>
      </c>
      <c r="O7" s="23">
        <v>2535.3101767499998</v>
      </c>
      <c r="P7" s="23">
        <v>2580.4361482499999</v>
      </c>
      <c r="Q7" s="23">
        <v>2573.8600124999998</v>
      </c>
      <c r="R7" s="23">
        <v>2490.82019975</v>
      </c>
      <c r="S7" s="23">
        <v>2500.7774835</v>
      </c>
      <c r="T7" s="23">
        <v>2403.4293619999999</v>
      </c>
      <c r="U7" s="23">
        <v>2515.9236860000001</v>
      </c>
      <c r="V7" s="23">
        <v>2028.8995530000002</v>
      </c>
      <c r="W7" s="23">
        <v>2290.9094504999994</v>
      </c>
      <c r="X7" s="23">
        <v>2339.8712869999999</v>
      </c>
      <c r="Y7" s="23">
        <v>2534.9226279999989</v>
      </c>
      <c r="Z7" s="23">
        <v>2434.66119475</v>
      </c>
      <c r="AA7" s="23">
        <v>2020.7202002499994</v>
      </c>
      <c r="AB7" s="23">
        <v>2625.3973594999993</v>
      </c>
      <c r="AC7" s="23">
        <v>2618.6564822499995</v>
      </c>
      <c r="AD7" s="23">
        <v>2683.0325269999998</v>
      </c>
      <c r="AE7" s="23">
        <v>2314.9038960000003</v>
      </c>
      <c r="AF7" s="23">
        <v>2530.3572439999998</v>
      </c>
    </row>
    <row r="8" spans="1:32" ht="120" customHeight="1" x14ac:dyDescent="0.75">
      <c r="A8" s="21" t="s">
        <v>9</v>
      </c>
      <c r="B8" s="23">
        <v>2735.6414269999996</v>
      </c>
      <c r="C8" s="23">
        <v>2659.1201905000003</v>
      </c>
      <c r="D8" s="23">
        <v>2579.290786</v>
      </c>
      <c r="E8" s="23">
        <v>2820.2507502500002</v>
      </c>
      <c r="F8" s="23">
        <v>2673.4398577499996</v>
      </c>
      <c r="G8" s="23">
        <v>2767.0348549999999</v>
      </c>
      <c r="H8" s="23">
        <v>2687.9537884999995</v>
      </c>
      <c r="I8" s="23">
        <v>2787.172758749999</v>
      </c>
      <c r="J8" s="23">
        <v>2787.7946907499991</v>
      </c>
      <c r="K8" s="23">
        <v>2640.4447049999999</v>
      </c>
      <c r="L8" s="23">
        <v>2699.8505864999997</v>
      </c>
      <c r="M8" s="23">
        <v>2816.806583</v>
      </c>
      <c r="N8" s="23">
        <v>2894.7379862499993</v>
      </c>
      <c r="O8" s="23">
        <v>2831.3025019999995</v>
      </c>
      <c r="P8" s="23">
        <v>2824.8787312499994</v>
      </c>
      <c r="Q8" s="23">
        <v>2804.0542084999997</v>
      </c>
      <c r="R8" s="23">
        <v>2711.3216839999991</v>
      </c>
      <c r="S8" s="23">
        <v>2756.9139892500002</v>
      </c>
      <c r="T8" s="23">
        <v>2690.5745232499994</v>
      </c>
      <c r="U8" s="23">
        <v>2633.1232524999996</v>
      </c>
      <c r="V8" s="23">
        <v>2597.10729575</v>
      </c>
      <c r="W8" s="23">
        <v>2607.9477769999999</v>
      </c>
      <c r="X8" s="23">
        <v>2634.8226757499997</v>
      </c>
      <c r="Y8" s="23">
        <v>2732.0893177499993</v>
      </c>
      <c r="Z8" s="23">
        <v>2868.6146802499993</v>
      </c>
      <c r="AA8" s="23">
        <v>2702.6607594999996</v>
      </c>
      <c r="AB8" s="23">
        <v>2870.1212464999994</v>
      </c>
      <c r="AC8" s="23">
        <v>2798.1473657499992</v>
      </c>
      <c r="AD8" s="23">
        <v>2844.3285999999989</v>
      </c>
      <c r="AE8" s="23">
        <v>2435.6085292499993</v>
      </c>
      <c r="AF8" s="23">
        <v>2719.7893549999999</v>
      </c>
    </row>
    <row r="9" spans="1:32" ht="120" customHeight="1" x14ac:dyDescent="0.75">
      <c r="A9" s="21" t="s">
        <v>10</v>
      </c>
      <c r="B9" s="23">
        <v>3586.0040782499991</v>
      </c>
      <c r="C9" s="23">
        <v>3350.3707074999993</v>
      </c>
      <c r="D9" s="23">
        <v>3363.0193329999997</v>
      </c>
      <c r="E9" s="23">
        <v>3656.8003352499995</v>
      </c>
      <c r="F9" s="23">
        <v>3595.0621377499992</v>
      </c>
      <c r="G9" s="23">
        <v>3636.9075397499996</v>
      </c>
      <c r="H9" s="23">
        <v>3687.2527089999994</v>
      </c>
      <c r="I9" s="23">
        <v>3594.0709625</v>
      </c>
      <c r="J9" s="23">
        <v>3573.1812569999997</v>
      </c>
      <c r="K9" s="23">
        <v>3654.682057</v>
      </c>
      <c r="L9" s="23">
        <v>3645.9230764999993</v>
      </c>
      <c r="M9" s="23">
        <v>3664.109813999999</v>
      </c>
      <c r="N9" s="23">
        <v>3619.3269659999996</v>
      </c>
      <c r="O9" s="23">
        <v>3704.5708189999996</v>
      </c>
      <c r="P9" s="23">
        <v>3660.6763142499995</v>
      </c>
      <c r="Q9" s="23">
        <v>3623.0740389999996</v>
      </c>
      <c r="R9" s="23">
        <v>3707.6679427499998</v>
      </c>
      <c r="S9" s="23">
        <v>3664.7472164999999</v>
      </c>
      <c r="T9" s="23">
        <v>3583.5933017499997</v>
      </c>
      <c r="U9" s="23">
        <v>3468.4054504999995</v>
      </c>
      <c r="V9" s="23">
        <v>3460.6879857499998</v>
      </c>
      <c r="W9" s="23">
        <v>3447.8311264999993</v>
      </c>
      <c r="X9" s="23">
        <v>3390.1687744999999</v>
      </c>
      <c r="Y9" s="23">
        <v>3517.3246822499996</v>
      </c>
      <c r="Z9" s="23">
        <v>3808.1848907499993</v>
      </c>
      <c r="AA9" s="23">
        <v>3686.9978862499997</v>
      </c>
      <c r="AB9" s="23">
        <v>3678.37616725</v>
      </c>
      <c r="AC9" s="23">
        <v>3564.7050380000001</v>
      </c>
      <c r="AD9" s="23">
        <v>3649.4863469999991</v>
      </c>
      <c r="AE9" s="23">
        <v>3169.4849142499997</v>
      </c>
      <c r="AF9" s="23">
        <v>3349.7095777499994</v>
      </c>
    </row>
    <row r="10" spans="1:32" ht="120" customHeight="1" x14ac:dyDescent="0.75">
      <c r="A10" s="21" t="s">
        <v>11</v>
      </c>
      <c r="B10" s="23">
        <v>3769.3097287499991</v>
      </c>
      <c r="C10" s="23">
        <v>3409.5680617499997</v>
      </c>
      <c r="D10" s="23">
        <v>3517.1814347499999</v>
      </c>
      <c r="E10" s="23">
        <v>3766.6626457499997</v>
      </c>
      <c r="F10" s="23">
        <v>3666.2868017499995</v>
      </c>
      <c r="G10" s="23">
        <v>3730.2089117499995</v>
      </c>
      <c r="H10" s="23">
        <v>3751.5971142499993</v>
      </c>
      <c r="I10" s="23">
        <v>3577.7425842500002</v>
      </c>
      <c r="J10" s="23">
        <v>3595.9835555</v>
      </c>
      <c r="K10" s="23">
        <v>3647.7100042499997</v>
      </c>
      <c r="L10" s="23">
        <v>3652.6214622499992</v>
      </c>
      <c r="M10" s="23">
        <v>3685.7741622499989</v>
      </c>
      <c r="N10" s="23">
        <v>3635.621034499999</v>
      </c>
      <c r="O10" s="23">
        <v>3785.3717299999998</v>
      </c>
      <c r="P10" s="23">
        <v>3717.8489617499995</v>
      </c>
      <c r="Q10" s="23">
        <v>3726.0623175000001</v>
      </c>
      <c r="R10" s="23">
        <v>3784.1472777499998</v>
      </c>
      <c r="S10" s="23">
        <v>3728.3395617499996</v>
      </c>
      <c r="T10" s="23">
        <v>3653.3247202499992</v>
      </c>
      <c r="U10" s="23">
        <v>3561.77267575</v>
      </c>
      <c r="V10" s="23">
        <v>3450.4941694999993</v>
      </c>
      <c r="W10" s="23">
        <v>3535.5220247499997</v>
      </c>
      <c r="X10" s="23">
        <v>3457.8929607499995</v>
      </c>
      <c r="Y10" s="23">
        <v>3573.3822109999996</v>
      </c>
      <c r="Z10" s="23">
        <v>3800.2566999999995</v>
      </c>
      <c r="AA10" s="23">
        <v>3616.9710064999995</v>
      </c>
      <c r="AB10" s="23">
        <v>3706.3959239999995</v>
      </c>
      <c r="AC10" s="23">
        <v>3721.390081</v>
      </c>
      <c r="AD10" s="23">
        <v>3662.7973429999993</v>
      </c>
      <c r="AE10" s="23">
        <v>3194.1100269999993</v>
      </c>
      <c r="AF10" s="23">
        <v>3407.4630419999994</v>
      </c>
    </row>
    <row r="11" spans="1:32" ht="120" customHeight="1" x14ac:dyDescent="0.75">
      <c r="A11" s="21" t="s">
        <v>12</v>
      </c>
      <c r="B11" s="23">
        <v>3147.2543619999997</v>
      </c>
      <c r="C11" s="23">
        <v>3054.1565089999995</v>
      </c>
      <c r="D11" s="23">
        <v>3045.8007427499992</v>
      </c>
      <c r="E11" s="23">
        <v>3284.6903667499992</v>
      </c>
      <c r="F11" s="23">
        <v>3146.2511395000001</v>
      </c>
      <c r="G11" s="23">
        <v>3170.2185359999999</v>
      </c>
      <c r="H11" s="23">
        <v>3025.4801955000003</v>
      </c>
      <c r="I11" s="23">
        <v>2933.6725372499996</v>
      </c>
      <c r="J11" s="23">
        <v>2984.4603449999991</v>
      </c>
      <c r="K11" s="23">
        <v>2988.2902159999994</v>
      </c>
      <c r="L11" s="23">
        <v>3025.5403402499996</v>
      </c>
      <c r="M11" s="23">
        <v>3112.3760525000002</v>
      </c>
      <c r="N11" s="23">
        <v>3111.4828494999997</v>
      </c>
      <c r="O11" s="23">
        <v>3303.4925079999994</v>
      </c>
      <c r="P11" s="23">
        <v>3215.4959259999996</v>
      </c>
      <c r="Q11" s="23">
        <v>3275.7084372499994</v>
      </c>
      <c r="R11" s="23">
        <v>3171.7552202499996</v>
      </c>
      <c r="S11" s="23">
        <v>3288.6716064999996</v>
      </c>
      <c r="T11" s="23">
        <v>3152.2562169999997</v>
      </c>
      <c r="U11" s="23">
        <v>3160.7950869999995</v>
      </c>
      <c r="V11" s="23">
        <v>3021.9331447499999</v>
      </c>
      <c r="W11" s="23">
        <v>3198.3323664999994</v>
      </c>
      <c r="X11" s="23">
        <v>3217.8774317499992</v>
      </c>
      <c r="Y11" s="23">
        <v>3270.3511019999996</v>
      </c>
      <c r="Z11" s="23">
        <v>3366.8887259999997</v>
      </c>
      <c r="AA11" s="23">
        <v>3171.6803897499999</v>
      </c>
      <c r="AB11" s="23">
        <v>3303.5763469999997</v>
      </c>
      <c r="AC11" s="23">
        <v>3165.4559224999994</v>
      </c>
      <c r="AD11" s="23">
        <v>3132.7590299999997</v>
      </c>
      <c r="AE11" s="23">
        <v>2904.4796939999997</v>
      </c>
      <c r="AF11" s="23">
        <v>3157.4875910000001</v>
      </c>
    </row>
    <row r="12" spans="1:32" ht="120" customHeight="1" x14ac:dyDescent="0.75">
      <c r="A12" s="21" t="s">
        <v>13</v>
      </c>
      <c r="B12" s="23">
        <v>2813.9755209999994</v>
      </c>
      <c r="C12" s="23">
        <v>2741.7298119999996</v>
      </c>
      <c r="D12" s="23">
        <v>2873.3223719999996</v>
      </c>
      <c r="E12" s="23">
        <v>3088.8706069999998</v>
      </c>
      <c r="F12" s="23">
        <v>2744.1595444999998</v>
      </c>
      <c r="G12" s="23">
        <v>2826.8005332499993</v>
      </c>
      <c r="H12" s="23">
        <v>2914.9816599999999</v>
      </c>
      <c r="I12" s="23">
        <v>2743.972471</v>
      </c>
      <c r="J12" s="23">
        <v>2803.4363629999998</v>
      </c>
      <c r="K12" s="23">
        <v>2797.2014689999996</v>
      </c>
      <c r="L12" s="23">
        <v>2819.9298709999994</v>
      </c>
      <c r="M12" s="23">
        <v>2843.1693879999998</v>
      </c>
      <c r="N12" s="23">
        <v>2848.2211617500002</v>
      </c>
      <c r="O12" s="23">
        <v>2988.1021504999994</v>
      </c>
      <c r="P12" s="23">
        <v>2877.9258772499998</v>
      </c>
      <c r="Q12" s="23">
        <v>2921.190065499999</v>
      </c>
      <c r="R12" s="23">
        <v>2895.0074194999997</v>
      </c>
      <c r="S12" s="23">
        <v>2985.5299425000003</v>
      </c>
      <c r="T12" s="23">
        <v>2903.3095614999997</v>
      </c>
      <c r="U12" s="23">
        <v>2863.1876819999998</v>
      </c>
      <c r="V12" s="23">
        <v>2739.2628864999997</v>
      </c>
      <c r="W12" s="23">
        <v>2823.0015014999999</v>
      </c>
      <c r="X12" s="23">
        <v>3046.0910909999993</v>
      </c>
      <c r="Y12" s="23">
        <v>2960.9443097499998</v>
      </c>
      <c r="Z12" s="23">
        <v>2686.6836179999991</v>
      </c>
      <c r="AA12" s="23">
        <v>3005.7271629999996</v>
      </c>
      <c r="AB12" s="23">
        <v>2789.0373355000002</v>
      </c>
      <c r="AC12" s="23">
        <v>2988.5912064999993</v>
      </c>
      <c r="AD12" s="23">
        <v>3026.4925829999997</v>
      </c>
      <c r="AE12" s="23">
        <v>2731.2067869999996</v>
      </c>
      <c r="AF12" s="23">
        <v>2813.7962815000001</v>
      </c>
    </row>
    <row r="13" spans="1:32" ht="120" customHeight="1" x14ac:dyDescent="0.75">
      <c r="A13" s="21" t="s">
        <v>14</v>
      </c>
      <c r="B13" s="23">
        <v>2637.9480864999996</v>
      </c>
      <c r="C13" s="23">
        <v>2571.1902</v>
      </c>
      <c r="D13" s="23">
        <v>2761.4160139999999</v>
      </c>
      <c r="E13" s="23">
        <v>2917.4194735000001</v>
      </c>
      <c r="F13" s="23">
        <v>2619.3390099999992</v>
      </c>
      <c r="G13" s="23">
        <v>2760.4472969999993</v>
      </c>
      <c r="H13" s="23">
        <v>2820.6495689999992</v>
      </c>
      <c r="I13" s="23">
        <v>2660.3552340000001</v>
      </c>
      <c r="J13" s="23">
        <v>2764.6618992499998</v>
      </c>
      <c r="K13" s="23">
        <v>2722.0448672500002</v>
      </c>
      <c r="L13" s="23">
        <v>2771.7912479999995</v>
      </c>
      <c r="M13" s="23">
        <v>2761.1186969999994</v>
      </c>
      <c r="N13" s="23">
        <v>2762.4883540000001</v>
      </c>
      <c r="O13" s="23">
        <v>2888.9235565000004</v>
      </c>
      <c r="P13" s="23">
        <v>2771.9823129999995</v>
      </c>
      <c r="Q13" s="23">
        <v>2775.0736539999998</v>
      </c>
      <c r="R13" s="23">
        <v>2696.9668354999999</v>
      </c>
      <c r="S13" s="23">
        <v>2779.7954404999996</v>
      </c>
      <c r="T13" s="23">
        <v>2667.8145649999997</v>
      </c>
      <c r="U13" s="23">
        <v>2513.7744789999997</v>
      </c>
      <c r="V13" s="23">
        <v>2416.2722174999999</v>
      </c>
      <c r="W13" s="23">
        <v>2460.7062512499997</v>
      </c>
      <c r="X13" s="23">
        <v>2554.1761319999996</v>
      </c>
      <c r="Y13" s="23">
        <v>2545.7444954999992</v>
      </c>
      <c r="Z13" s="23">
        <v>2239.9859389999988</v>
      </c>
      <c r="AA13" s="23">
        <v>2474.6193659999994</v>
      </c>
      <c r="AB13" s="23">
        <v>2687.5440909999993</v>
      </c>
      <c r="AC13" s="23">
        <v>2846.7323714999993</v>
      </c>
      <c r="AD13" s="23">
        <v>2918.2627104999992</v>
      </c>
      <c r="AE13" s="23">
        <v>2679.2669054999992</v>
      </c>
      <c r="AF13" s="23">
        <v>2689.7703300000003</v>
      </c>
    </row>
    <row r="14" spans="1:32" ht="120" customHeight="1" x14ac:dyDescent="0.75">
      <c r="A14" s="21" t="s">
        <v>15</v>
      </c>
      <c r="B14" s="23">
        <v>2437.5807990000003</v>
      </c>
      <c r="C14" s="23">
        <v>2335.2316759999994</v>
      </c>
      <c r="D14" s="23">
        <v>2519.7869959999998</v>
      </c>
      <c r="E14" s="23">
        <v>2791.6573909999993</v>
      </c>
      <c r="F14" s="23">
        <v>2539.9940402499992</v>
      </c>
      <c r="G14" s="23">
        <v>2738.57595025</v>
      </c>
      <c r="H14" s="23">
        <v>2601.7499877499995</v>
      </c>
      <c r="I14" s="23">
        <v>2662.9208437499997</v>
      </c>
      <c r="J14" s="23">
        <v>2684.4463267499991</v>
      </c>
      <c r="K14" s="23">
        <v>2717.8157419999989</v>
      </c>
      <c r="L14" s="23">
        <v>2616.21700925</v>
      </c>
      <c r="M14" s="23">
        <v>2679.0168795</v>
      </c>
      <c r="N14" s="23">
        <v>2670.144202</v>
      </c>
      <c r="O14" s="23">
        <v>2737.6136095000002</v>
      </c>
      <c r="P14" s="23">
        <v>2712.3035732499993</v>
      </c>
      <c r="Q14" s="23">
        <v>2668.7252032499996</v>
      </c>
      <c r="R14" s="23">
        <v>2625.2290269999994</v>
      </c>
      <c r="S14" s="23">
        <v>2666.0003789999996</v>
      </c>
      <c r="T14" s="23">
        <v>2509.0462984999999</v>
      </c>
      <c r="U14" s="23">
        <v>2323.4847109999996</v>
      </c>
      <c r="V14" s="23">
        <v>2262.4804590000003</v>
      </c>
      <c r="W14" s="23">
        <v>2309.0214827499999</v>
      </c>
      <c r="X14" s="23">
        <v>2379.8685179999993</v>
      </c>
      <c r="Y14" s="23">
        <v>2383.7207639999997</v>
      </c>
      <c r="Z14" s="23">
        <v>2054.1640589999997</v>
      </c>
      <c r="AA14" s="23">
        <v>2425.0588759999996</v>
      </c>
      <c r="AB14" s="23">
        <v>2571.8868409999995</v>
      </c>
      <c r="AC14" s="23">
        <v>2642.5673134999997</v>
      </c>
      <c r="AD14" s="23">
        <v>2863.6175449999996</v>
      </c>
      <c r="AE14" s="23">
        <v>2785.3627252499991</v>
      </c>
      <c r="AF14" s="23">
        <v>2483.8039699999999</v>
      </c>
    </row>
    <row r="15" spans="1:32" ht="120" customHeight="1" x14ac:dyDescent="0.75">
      <c r="A15" s="21" t="s">
        <v>16</v>
      </c>
      <c r="B15" s="23">
        <v>2331.3256829999996</v>
      </c>
      <c r="C15" s="23">
        <v>2275.4396499999989</v>
      </c>
      <c r="D15" s="23">
        <v>2354.1886939999995</v>
      </c>
      <c r="E15" s="23">
        <v>2705.1469747499987</v>
      </c>
      <c r="F15" s="23">
        <v>2279.0413994999994</v>
      </c>
      <c r="G15" s="23">
        <v>2626.4938229999998</v>
      </c>
      <c r="H15" s="23">
        <v>2496.2668539999995</v>
      </c>
      <c r="I15" s="23">
        <v>2505.6628382499994</v>
      </c>
      <c r="J15" s="23">
        <v>2605.3028572499998</v>
      </c>
      <c r="K15" s="23">
        <v>2662.7186767499998</v>
      </c>
      <c r="L15" s="23">
        <v>2551.6971372500002</v>
      </c>
      <c r="M15" s="23">
        <v>2681.2430979999999</v>
      </c>
      <c r="N15" s="23">
        <v>2635.9168922499998</v>
      </c>
      <c r="O15" s="23">
        <v>2744.3811067499996</v>
      </c>
      <c r="P15" s="23">
        <v>2652.1974749999999</v>
      </c>
      <c r="Q15" s="23">
        <v>2662.4421349999998</v>
      </c>
      <c r="R15" s="23">
        <v>2611.9754484999994</v>
      </c>
      <c r="S15" s="23">
        <v>2564.3608679999998</v>
      </c>
      <c r="T15" s="23">
        <v>2416.3505000000005</v>
      </c>
      <c r="U15" s="23">
        <v>2294.3794089999997</v>
      </c>
      <c r="V15" s="23">
        <v>1926.4019255000003</v>
      </c>
      <c r="W15" s="23">
        <v>2203.9782369999994</v>
      </c>
      <c r="X15" s="23">
        <v>2372.2631339999998</v>
      </c>
      <c r="Y15" s="23">
        <v>2348.7208899999996</v>
      </c>
      <c r="Z15" s="23">
        <v>2043.2541019999992</v>
      </c>
      <c r="AA15" s="23">
        <v>2394.12043275</v>
      </c>
      <c r="AB15" s="23">
        <v>2485.1821564999991</v>
      </c>
      <c r="AC15" s="23">
        <v>2614.3193039999996</v>
      </c>
      <c r="AD15" s="23">
        <v>2889.9189819999997</v>
      </c>
      <c r="AE15" s="23">
        <v>2740.5974019999994</v>
      </c>
      <c r="AF15" s="23">
        <v>2294.6023580000001</v>
      </c>
    </row>
    <row r="16" spans="1:32" ht="120" customHeight="1" x14ac:dyDescent="0.75">
      <c r="A16" s="21" t="s">
        <v>17</v>
      </c>
      <c r="B16" s="23">
        <v>2053.2367469999999</v>
      </c>
      <c r="C16" s="23">
        <v>2141.9182724999991</v>
      </c>
      <c r="D16" s="23">
        <v>2358.4239019999995</v>
      </c>
      <c r="E16" s="23">
        <v>2488.5414019999998</v>
      </c>
      <c r="F16" s="23">
        <v>2293.3654150000002</v>
      </c>
      <c r="G16" s="23">
        <v>2605.0522700000001</v>
      </c>
      <c r="H16" s="23">
        <v>2237.9921229999995</v>
      </c>
      <c r="I16" s="23">
        <v>2493.3947079999989</v>
      </c>
      <c r="J16" s="23">
        <v>2378.584492</v>
      </c>
      <c r="K16" s="23">
        <v>2476.6500182499994</v>
      </c>
      <c r="L16" s="23">
        <v>2308.2336570000002</v>
      </c>
      <c r="M16" s="23">
        <v>2569.2154350000005</v>
      </c>
      <c r="N16" s="23">
        <v>2523.7330354999995</v>
      </c>
      <c r="O16" s="23">
        <v>2558.5814784999993</v>
      </c>
      <c r="P16" s="23">
        <v>2583.0641594999993</v>
      </c>
      <c r="Q16" s="23">
        <v>2639.8558504999996</v>
      </c>
      <c r="R16" s="23">
        <v>2497.1468782499992</v>
      </c>
      <c r="S16" s="23">
        <v>2518.8576787499996</v>
      </c>
      <c r="T16" s="23">
        <v>2223.9698479999997</v>
      </c>
      <c r="U16" s="23">
        <v>2214.5007919999998</v>
      </c>
      <c r="V16" s="23">
        <v>1863.2872429999998</v>
      </c>
      <c r="W16" s="23">
        <v>2088.8247509999997</v>
      </c>
      <c r="X16" s="23">
        <v>2364.5927499999998</v>
      </c>
      <c r="Y16" s="23">
        <v>2196.1887859999997</v>
      </c>
      <c r="Z16" s="23">
        <v>2026.111502</v>
      </c>
      <c r="AA16" s="23">
        <v>2190.9654429999991</v>
      </c>
      <c r="AB16" s="23">
        <v>2350.2206399999995</v>
      </c>
      <c r="AC16" s="23">
        <v>2594.8275372500002</v>
      </c>
      <c r="AD16" s="23">
        <v>2891.69635225</v>
      </c>
      <c r="AE16" s="23">
        <v>2510.8818779999997</v>
      </c>
      <c r="AF16" s="23">
        <v>2304.2197220000003</v>
      </c>
    </row>
    <row r="17" spans="1:32" ht="120" customHeight="1" x14ac:dyDescent="0.75">
      <c r="A17" s="21" t="s">
        <v>18</v>
      </c>
      <c r="B17" s="23">
        <v>2049.7583249999993</v>
      </c>
      <c r="C17" s="23">
        <v>2176.9709299999995</v>
      </c>
      <c r="D17" s="23">
        <v>2344.0339924999989</v>
      </c>
      <c r="E17" s="23">
        <v>2469.7695269999995</v>
      </c>
      <c r="F17" s="23">
        <v>2253.5341800000006</v>
      </c>
      <c r="G17" s="23">
        <v>2567.7025599999997</v>
      </c>
      <c r="H17" s="23">
        <v>2280.1196</v>
      </c>
      <c r="I17" s="23">
        <v>2500.4216239999992</v>
      </c>
      <c r="J17" s="23">
        <v>2363.7043759999997</v>
      </c>
      <c r="K17" s="23">
        <v>2272.0515809999997</v>
      </c>
      <c r="L17" s="23">
        <v>2538.6437120000001</v>
      </c>
      <c r="M17" s="23">
        <v>2571.8404350000001</v>
      </c>
      <c r="N17" s="23">
        <v>2531.6047129999993</v>
      </c>
      <c r="O17" s="23">
        <v>2515.9755607499997</v>
      </c>
      <c r="P17" s="23">
        <v>2639.5442177499999</v>
      </c>
      <c r="Q17" s="23">
        <v>2655.6190569999994</v>
      </c>
      <c r="R17" s="23">
        <v>2488.8369609999995</v>
      </c>
      <c r="S17" s="23">
        <v>2509.2637239999999</v>
      </c>
      <c r="T17" s="23">
        <v>2220.0090419999997</v>
      </c>
      <c r="U17" s="23">
        <v>2246.6351919999993</v>
      </c>
      <c r="V17" s="23">
        <v>1881.0205059999998</v>
      </c>
      <c r="W17" s="23">
        <v>2064.0769349999996</v>
      </c>
      <c r="X17" s="23">
        <v>2153.0064659999998</v>
      </c>
      <c r="Y17" s="23">
        <v>2088.8990859999994</v>
      </c>
      <c r="Z17" s="23">
        <v>1998.9694019999997</v>
      </c>
      <c r="AA17" s="23">
        <v>2196.2287239999996</v>
      </c>
      <c r="AB17" s="23">
        <v>2242.2680399999995</v>
      </c>
      <c r="AC17" s="23">
        <v>2630.4509829999997</v>
      </c>
      <c r="AD17" s="23">
        <v>2899.8388899999995</v>
      </c>
      <c r="AE17" s="23">
        <v>2633.3564199999992</v>
      </c>
      <c r="AF17" s="23">
        <v>2337.3110019999999</v>
      </c>
    </row>
    <row r="18" spans="1:32" ht="120" customHeight="1" x14ac:dyDescent="0.75">
      <c r="A18" s="21" t="s">
        <v>19</v>
      </c>
      <c r="B18" s="23">
        <v>2370.0493689999994</v>
      </c>
      <c r="C18" s="23">
        <v>2310.6904160000004</v>
      </c>
      <c r="D18" s="23">
        <v>2126.0522469999996</v>
      </c>
      <c r="E18" s="23">
        <v>2491.8534429999995</v>
      </c>
      <c r="F18" s="23">
        <v>2269.9995139999996</v>
      </c>
      <c r="G18" s="23">
        <v>2597.4609359999999</v>
      </c>
      <c r="H18" s="23">
        <v>2280.0858739999994</v>
      </c>
      <c r="I18" s="23">
        <v>2515.4220399999999</v>
      </c>
      <c r="J18" s="23">
        <v>2604.9492179999988</v>
      </c>
      <c r="K18" s="23">
        <v>2410.900433249999</v>
      </c>
      <c r="L18" s="23">
        <v>2670.4904990000005</v>
      </c>
      <c r="M18" s="23">
        <v>2561.8477349999994</v>
      </c>
      <c r="N18" s="23">
        <v>2522.6712489999995</v>
      </c>
      <c r="O18" s="23">
        <v>2723.5747399999991</v>
      </c>
      <c r="P18" s="23">
        <v>2649.4605467499996</v>
      </c>
      <c r="Q18" s="23">
        <v>2658.930214</v>
      </c>
      <c r="R18" s="23">
        <v>2499.8647069999997</v>
      </c>
      <c r="S18" s="23">
        <v>2539.9086834999989</v>
      </c>
      <c r="T18" s="23">
        <v>2379.3609930000002</v>
      </c>
      <c r="U18" s="23">
        <v>2351.5921197500002</v>
      </c>
      <c r="V18" s="23">
        <v>1954.6942680000002</v>
      </c>
      <c r="W18" s="23">
        <v>2296.4083349999996</v>
      </c>
      <c r="X18" s="23">
        <v>2306.7825819999998</v>
      </c>
      <c r="Y18" s="23">
        <v>2256.8741719999998</v>
      </c>
      <c r="Z18" s="23">
        <v>2047.4920524999993</v>
      </c>
      <c r="AA18" s="23">
        <v>2374.6167929999992</v>
      </c>
      <c r="AB18" s="23">
        <v>2379.3956014999994</v>
      </c>
      <c r="AC18" s="23">
        <v>2717.803903999999</v>
      </c>
      <c r="AD18" s="23">
        <v>2918.3336929999991</v>
      </c>
      <c r="AE18" s="23">
        <v>2749.8453279999994</v>
      </c>
      <c r="AF18" s="23">
        <v>2417.3708005000003</v>
      </c>
    </row>
    <row r="19" spans="1:32" ht="120" customHeight="1" x14ac:dyDescent="0.75">
      <c r="A19" s="21" t="s">
        <v>20</v>
      </c>
      <c r="B19" s="23">
        <v>2568.602723</v>
      </c>
      <c r="C19" s="23">
        <v>2538.3024052499995</v>
      </c>
      <c r="D19" s="23">
        <v>2322.5196502499994</v>
      </c>
      <c r="E19" s="23">
        <v>2790.8129624999992</v>
      </c>
      <c r="F19" s="23">
        <v>2316.5687839999996</v>
      </c>
      <c r="G19" s="23">
        <v>2711.4384549999995</v>
      </c>
      <c r="H19" s="23">
        <v>2577.6768260000003</v>
      </c>
      <c r="I19" s="23">
        <v>2601.5749712499996</v>
      </c>
      <c r="J19" s="23">
        <v>2738.4893027499998</v>
      </c>
      <c r="K19" s="23">
        <v>2680.5798429999991</v>
      </c>
      <c r="L19" s="23">
        <v>2696.463381</v>
      </c>
      <c r="M19" s="23">
        <v>2625.5783499999998</v>
      </c>
      <c r="N19" s="23">
        <v>2619.8556909999998</v>
      </c>
      <c r="O19" s="23">
        <v>2812.6225159999995</v>
      </c>
      <c r="P19" s="23">
        <v>2721.8333094999994</v>
      </c>
      <c r="Q19" s="23">
        <v>2749.5686649999993</v>
      </c>
      <c r="R19" s="23">
        <v>2572.7562589999998</v>
      </c>
      <c r="S19" s="23">
        <v>2786.2998317500001</v>
      </c>
      <c r="T19" s="23">
        <v>2443.9862714999995</v>
      </c>
      <c r="U19" s="23">
        <v>2231.5977644999994</v>
      </c>
      <c r="V19" s="23">
        <v>2094.3086025000002</v>
      </c>
      <c r="W19" s="23">
        <v>2585.1726987499992</v>
      </c>
      <c r="X19" s="23">
        <v>2477.3072764999997</v>
      </c>
      <c r="Y19" s="23">
        <v>2673.0189749999995</v>
      </c>
      <c r="Z19" s="23">
        <v>2243.0436894999989</v>
      </c>
      <c r="AA19" s="23">
        <v>2746.2441715</v>
      </c>
      <c r="AB19" s="23">
        <v>2740.082026</v>
      </c>
      <c r="AC19" s="23">
        <v>2835.6402814999992</v>
      </c>
      <c r="AD19" s="23">
        <v>2997.2479189999995</v>
      </c>
      <c r="AE19" s="23">
        <v>2851.319888</v>
      </c>
      <c r="AF19" s="23">
        <v>2520.1438089999997</v>
      </c>
    </row>
    <row r="20" spans="1:32" ht="120" customHeight="1" x14ac:dyDescent="0.75">
      <c r="A20" s="21" t="s">
        <v>21</v>
      </c>
      <c r="B20" s="23">
        <v>3145.278659749999</v>
      </c>
      <c r="C20" s="23">
        <v>2945.7565937499994</v>
      </c>
      <c r="D20" s="23">
        <v>2946.2785774999993</v>
      </c>
      <c r="E20" s="23">
        <v>3281.4718044999991</v>
      </c>
      <c r="F20" s="23">
        <v>3049.9284167499995</v>
      </c>
      <c r="G20" s="23">
        <v>3433.2130887499998</v>
      </c>
      <c r="H20" s="23">
        <v>3157.5664582499994</v>
      </c>
      <c r="I20" s="23">
        <v>3085.6834317499997</v>
      </c>
      <c r="J20" s="23">
        <v>3342.8245527499998</v>
      </c>
      <c r="K20" s="23">
        <v>3116.4196999999995</v>
      </c>
      <c r="L20" s="23">
        <v>3271.2098554999998</v>
      </c>
      <c r="M20" s="23">
        <v>3226.9707007499992</v>
      </c>
      <c r="N20" s="23">
        <v>3202.9214122499998</v>
      </c>
      <c r="O20" s="23">
        <v>3373.44336075</v>
      </c>
      <c r="P20" s="23">
        <v>3280.4622432499996</v>
      </c>
      <c r="Q20" s="23">
        <v>3304.4282382499991</v>
      </c>
      <c r="R20" s="23">
        <v>3155.5752419999994</v>
      </c>
      <c r="S20" s="23">
        <v>3309.1104622499997</v>
      </c>
      <c r="T20" s="23">
        <v>2973.4694177499996</v>
      </c>
      <c r="U20" s="23">
        <v>2878.4492587499999</v>
      </c>
      <c r="V20" s="23">
        <v>2870.5746974999997</v>
      </c>
      <c r="W20" s="23">
        <v>3097.9285709999995</v>
      </c>
      <c r="X20" s="23">
        <v>3212.8480614999994</v>
      </c>
      <c r="Y20" s="23">
        <v>3301.0155619999996</v>
      </c>
      <c r="Z20" s="23">
        <v>2813.0135627499994</v>
      </c>
      <c r="AA20" s="23">
        <v>3201.1955987499996</v>
      </c>
      <c r="AB20" s="23">
        <v>3247.60184875</v>
      </c>
      <c r="AC20" s="23">
        <v>3141.9974634999999</v>
      </c>
      <c r="AD20" s="23">
        <v>3339.7262899999996</v>
      </c>
      <c r="AE20" s="23">
        <v>3132.8754127499997</v>
      </c>
      <c r="AF20" s="23">
        <v>3050.6338392500002</v>
      </c>
    </row>
    <row r="21" spans="1:32" ht="120" customHeight="1" x14ac:dyDescent="0.75">
      <c r="A21" s="21" t="s">
        <v>22</v>
      </c>
      <c r="B21" s="23">
        <v>3755.00299</v>
      </c>
      <c r="C21" s="23">
        <v>3234.3535229999993</v>
      </c>
      <c r="D21" s="23">
        <v>3414.0459519999995</v>
      </c>
      <c r="E21" s="23">
        <v>3634.5003697499997</v>
      </c>
      <c r="F21" s="23">
        <v>3598.4067239999999</v>
      </c>
      <c r="G21" s="23">
        <v>3907.6858339999999</v>
      </c>
      <c r="H21" s="23">
        <v>3724.9611409999998</v>
      </c>
      <c r="I21" s="23">
        <v>3623.061963749999</v>
      </c>
      <c r="J21" s="23">
        <v>3801.1671472499993</v>
      </c>
      <c r="K21" s="23">
        <v>3681.4508414999996</v>
      </c>
      <c r="L21" s="23">
        <v>3687.9498899999999</v>
      </c>
      <c r="M21" s="23">
        <v>3696.8631375</v>
      </c>
      <c r="N21" s="23">
        <v>3635.6977847499998</v>
      </c>
      <c r="O21" s="23">
        <v>3700.2806599999994</v>
      </c>
      <c r="P21" s="23">
        <v>3701.2557197499996</v>
      </c>
      <c r="Q21" s="23">
        <v>3703.2632549999994</v>
      </c>
      <c r="R21" s="23">
        <v>3522.8243779999993</v>
      </c>
      <c r="S21" s="23">
        <v>3734.5723479999997</v>
      </c>
      <c r="T21" s="23">
        <v>3405.9948052499999</v>
      </c>
      <c r="U21" s="23">
        <v>3489.142793</v>
      </c>
      <c r="V21" s="23">
        <v>3363.8432299999995</v>
      </c>
      <c r="W21" s="23">
        <v>3571.7783789999994</v>
      </c>
      <c r="X21" s="23">
        <v>3638.8154317499998</v>
      </c>
      <c r="Y21" s="23">
        <v>3530.2667969999993</v>
      </c>
      <c r="Z21" s="23">
        <v>3283.4717139999998</v>
      </c>
      <c r="AA21" s="23">
        <v>3677.3418029999993</v>
      </c>
      <c r="AB21" s="23">
        <v>3795.8613189999996</v>
      </c>
      <c r="AC21" s="23">
        <v>3528.0820429999999</v>
      </c>
      <c r="AD21" s="23">
        <v>3621.5843049999994</v>
      </c>
      <c r="AE21" s="23">
        <v>3507.3239772499992</v>
      </c>
      <c r="AF21" s="23">
        <v>3342.8455190000009</v>
      </c>
    </row>
    <row r="22" spans="1:32" ht="120" customHeight="1" x14ac:dyDescent="0.75">
      <c r="A22" s="21" t="s">
        <v>23</v>
      </c>
      <c r="B22" s="23">
        <v>3214.9072665000003</v>
      </c>
      <c r="C22" s="23">
        <v>2755.8252695000001</v>
      </c>
      <c r="D22" s="23">
        <v>3286.0044692499996</v>
      </c>
      <c r="E22" s="23">
        <v>3070.8510394999998</v>
      </c>
      <c r="F22" s="23">
        <v>3159.0047767499996</v>
      </c>
      <c r="G22" s="23">
        <v>3345.2386237500004</v>
      </c>
      <c r="H22" s="23">
        <v>3333.64633675</v>
      </c>
      <c r="I22" s="23">
        <v>3286.9850112499994</v>
      </c>
      <c r="J22" s="23">
        <v>3322.0223892499994</v>
      </c>
      <c r="K22" s="23">
        <v>3300.8936627499997</v>
      </c>
      <c r="L22" s="23">
        <v>3283.4412037500001</v>
      </c>
      <c r="M22" s="23">
        <v>3310.3576402499993</v>
      </c>
      <c r="N22" s="23">
        <v>3375.6411052499998</v>
      </c>
      <c r="O22" s="23">
        <v>3366.5412067499997</v>
      </c>
      <c r="P22" s="23">
        <v>3413.0694102500001</v>
      </c>
      <c r="Q22" s="23">
        <v>3408.9491842499997</v>
      </c>
      <c r="R22" s="23">
        <v>3336.2798104999993</v>
      </c>
      <c r="S22" s="23">
        <v>3394.0017102499992</v>
      </c>
      <c r="T22" s="23">
        <v>3262.72257175</v>
      </c>
      <c r="U22" s="23">
        <v>3359.4341377499995</v>
      </c>
      <c r="V22" s="23">
        <v>3037.3739792499996</v>
      </c>
      <c r="W22" s="23">
        <v>3238.0718602499996</v>
      </c>
      <c r="X22" s="23">
        <v>3355.4549682499992</v>
      </c>
      <c r="Y22" s="23">
        <v>3156.2221799999993</v>
      </c>
      <c r="Z22" s="23">
        <v>2964.1967227499995</v>
      </c>
      <c r="AA22" s="23">
        <v>3348.8537319999996</v>
      </c>
      <c r="AB22" s="23">
        <v>3354.2025854999997</v>
      </c>
      <c r="AC22" s="23">
        <v>3338.3007204999994</v>
      </c>
      <c r="AD22" s="23">
        <v>3430.7557252499996</v>
      </c>
      <c r="AE22" s="23">
        <v>3382.74101475</v>
      </c>
      <c r="AF22" s="23">
        <v>3155.4912430000004</v>
      </c>
    </row>
    <row r="23" spans="1:32" ht="120" customHeight="1" x14ac:dyDescent="0.75">
      <c r="A23" s="21" t="s">
        <v>24</v>
      </c>
      <c r="B23" s="23">
        <v>2732.3607509999997</v>
      </c>
      <c r="C23" s="23">
        <v>2566.5249640000002</v>
      </c>
      <c r="D23" s="23">
        <v>2929.7442762499995</v>
      </c>
      <c r="E23" s="23">
        <v>2703.3459929999999</v>
      </c>
      <c r="F23" s="23">
        <v>2813.1214494999999</v>
      </c>
      <c r="G23" s="23">
        <v>2952.7162939999998</v>
      </c>
      <c r="H23" s="23">
        <v>2827.2721185</v>
      </c>
      <c r="I23" s="23">
        <v>2860.7518797499993</v>
      </c>
      <c r="J23" s="23">
        <v>2833.6494889999999</v>
      </c>
      <c r="K23" s="23">
        <v>2872.6097850000001</v>
      </c>
      <c r="L23" s="23">
        <v>2900.5136700000003</v>
      </c>
      <c r="M23" s="23">
        <v>2876.9034215000001</v>
      </c>
      <c r="N23" s="23">
        <v>3044.4144902499997</v>
      </c>
      <c r="O23" s="23">
        <v>2943.5227347500004</v>
      </c>
      <c r="P23" s="23">
        <v>2951.5288899999996</v>
      </c>
      <c r="Q23" s="23">
        <v>2994.47512375</v>
      </c>
      <c r="R23" s="23">
        <v>3036.9861327499998</v>
      </c>
      <c r="S23" s="23">
        <v>2985.5689832499997</v>
      </c>
      <c r="T23" s="23">
        <v>2935.5117062500003</v>
      </c>
      <c r="U23" s="23">
        <v>2817.8848410000001</v>
      </c>
      <c r="V23" s="23">
        <v>2778.2050519999998</v>
      </c>
      <c r="W23" s="23">
        <v>2900.6580019999997</v>
      </c>
      <c r="X23" s="23">
        <v>2901.2990220000002</v>
      </c>
      <c r="Y23" s="23">
        <v>2799.4022055</v>
      </c>
      <c r="Z23" s="23">
        <v>2522.5459224999995</v>
      </c>
      <c r="AA23" s="23">
        <v>3003.6822367499999</v>
      </c>
      <c r="AB23" s="23">
        <v>2954.4249589999999</v>
      </c>
      <c r="AC23" s="23">
        <v>3018.4605810000003</v>
      </c>
      <c r="AD23" s="23">
        <v>3094.3506710000006</v>
      </c>
      <c r="AE23" s="23">
        <v>3088.8137540000002</v>
      </c>
      <c r="AF23" s="23">
        <v>2876.5327195</v>
      </c>
    </row>
    <row r="24" spans="1:32" ht="120" customHeight="1" x14ac:dyDescent="0.75">
      <c r="A24" s="21" t="s">
        <v>25</v>
      </c>
      <c r="B24" s="23">
        <v>2531.2141619999993</v>
      </c>
      <c r="C24" s="23">
        <v>2555.0907440000001</v>
      </c>
      <c r="D24" s="23">
        <v>2641.9825889999988</v>
      </c>
      <c r="E24" s="23">
        <v>2651.2692445000002</v>
      </c>
      <c r="F24" s="23">
        <v>2687.1557252500006</v>
      </c>
      <c r="G24" s="23">
        <v>2734.83120125</v>
      </c>
      <c r="H24" s="23">
        <v>2635.7355337499994</v>
      </c>
      <c r="I24" s="23">
        <v>2693.16456225</v>
      </c>
      <c r="J24" s="23">
        <v>2781.7418639999996</v>
      </c>
      <c r="K24" s="23">
        <v>2628.1549330000003</v>
      </c>
      <c r="L24" s="23">
        <v>2710.0381367499995</v>
      </c>
      <c r="M24" s="23">
        <v>2720.0433872499998</v>
      </c>
      <c r="N24" s="23">
        <v>2890.116313</v>
      </c>
      <c r="O24" s="23">
        <v>2713.6035709999996</v>
      </c>
      <c r="P24" s="23">
        <v>2783.6954000000001</v>
      </c>
      <c r="Q24" s="23">
        <v>2800.9426269999999</v>
      </c>
      <c r="R24" s="23">
        <v>2818.170869</v>
      </c>
      <c r="S24" s="23">
        <v>2820.8713415000002</v>
      </c>
      <c r="T24" s="23">
        <v>2823.4769810000003</v>
      </c>
      <c r="U24" s="23">
        <v>2568.6900649999998</v>
      </c>
      <c r="V24" s="23">
        <v>2634.2723372500004</v>
      </c>
      <c r="W24" s="23">
        <v>2800.8349735000002</v>
      </c>
      <c r="X24" s="23">
        <v>2810.1956275000002</v>
      </c>
      <c r="Y24" s="23">
        <v>2678.2554049999999</v>
      </c>
      <c r="Z24" s="23">
        <v>2442.4446844999993</v>
      </c>
      <c r="AA24" s="23">
        <v>2913.5670047499998</v>
      </c>
      <c r="AB24" s="23">
        <v>2846.5629484999999</v>
      </c>
      <c r="AC24" s="23">
        <v>2947.2275130000003</v>
      </c>
      <c r="AD24" s="23">
        <v>3059.2445210000001</v>
      </c>
      <c r="AE24" s="23">
        <v>2926.9282805000003</v>
      </c>
      <c r="AF24" s="23">
        <v>2775.2479150000004</v>
      </c>
    </row>
    <row r="25" spans="1:32" ht="120" customHeight="1" x14ac:dyDescent="0.75">
      <c r="A25" s="21" t="s">
        <v>26</v>
      </c>
      <c r="B25" s="23">
        <v>2267.7312865000004</v>
      </c>
      <c r="C25" s="23">
        <v>2520.3880250000002</v>
      </c>
      <c r="D25" s="23">
        <v>2366.7730329999995</v>
      </c>
      <c r="E25" s="23">
        <v>2584.0461600000003</v>
      </c>
      <c r="F25" s="23">
        <v>2681.6998765000003</v>
      </c>
      <c r="G25" s="23">
        <v>2650.9443110000002</v>
      </c>
      <c r="H25" s="23">
        <v>2607.9749789999992</v>
      </c>
      <c r="I25" s="23">
        <v>2506.4761564999999</v>
      </c>
      <c r="J25" s="23">
        <v>2585.7017669999991</v>
      </c>
      <c r="K25" s="23">
        <v>2519.4953639999999</v>
      </c>
      <c r="L25" s="23">
        <v>2618.2336019999998</v>
      </c>
      <c r="M25" s="23">
        <v>2606.6223720000003</v>
      </c>
      <c r="N25" s="23">
        <v>2725.3761704999997</v>
      </c>
      <c r="O25" s="23">
        <v>2669.7535545000001</v>
      </c>
      <c r="P25" s="23">
        <v>2732.9951289999999</v>
      </c>
      <c r="Q25" s="23">
        <v>2701.391032</v>
      </c>
      <c r="R25" s="23">
        <v>2682.3987944999999</v>
      </c>
      <c r="S25" s="23">
        <v>2556.9313214999997</v>
      </c>
      <c r="T25" s="23">
        <v>2713.9287762499998</v>
      </c>
      <c r="U25" s="23">
        <v>2468.8296192500006</v>
      </c>
      <c r="V25" s="23">
        <v>2346.4898500000004</v>
      </c>
      <c r="W25" s="23">
        <v>2713.477108</v>
      </c>
      <c r="X25" s="23">
        <v>2710.1766040000002</v>
      </c>
      <c r="Y25" s="23">
        <v>2509.8770384999998</v>
      </c>
      <c r="Z25" s="23">
        <v>2320.8262559999998</v>
      </c>
      <c r="AA25" s="23">
        <v>2707.1789705000001</v>
      </c>
      <c r="AB25" s="23">
        <v>2802.618477</v>
      </c>
      <c r="AC25" s="23">
        <v>2777.5880242500002</v>
      </c>
      <c r="AD25" s="23">
        <v>2984.5720850000002</v>
      </c>
      <c r="AE25" s="23">
        <v>2681.1470882500003</v>
      </c>
      <c r="AF25" s="23">
        <v>2717.36472</v>
      </c>
    </row>
    <row r="26" spans="1:32" ht="120" customHeight="1" x14ac:dyDescent="0.75">
      <c r="A26" s="21" t="s">
        <v>27</v>
      </c>
      <c r="B26" s="23">
        <v>2161.9112519999999</v>
      </c>
      <c r="C26" s="23">
        <v>2485.8373085000003</v>
      </c>
      <c r="D26" s="23">
        <v>2501.6592900000001</v>
      </c>
      <c r="E26" s="23">
        <v>2530.5151900000001</v>
      </c>
      <c r="F26" s="23">
        <v>2731.4654110000001</v>
      </c>
      <c r="G26" s="23">
        <v>2671.8617735000003</v>
      </c>
      <c r="H26" s="23">
        <v>2632.186929</v>
      </c>
      <c r="I26" s="23">
        <v>2507.8938909999997</v>
      </c>
      <c r="J26" s="23">
        <v>2501.0482389999988</v>
      </c>
      <c r="K26" s="23">
        <v>2524.7741639999999</v>
      </c>
      <c r="L26" s="23">
        <v>2556.282303</v>
      </c>
      <c r="M26" s="23">
        <v>2537.0909219999999</v>
      </c>
      <c r="N26" s="23">
        <v>2630.8611820000001</v>
      </c>
      <c r="O26" s="23">
        <v>2665.9861364999992</v>
      </c>
      <c r="P26" s="23">
        <v>2748.2541187500001</v>
      </c>
      <c r="Q26" s="23">
        <v>2667.5018882500003</v>
      </c>
      <c r="R26" s="23">
        <v>2532.5507545</v>
      </c>
      <c r="S26" s="23">
        <v>2533.8372289999998</v>
      </c>
      <c r="T26" s="23">
        <v>2528.2502165000001</v>
      </c>
      <c r="U26" s="23">
        <v>2044.5491739999998</v>
      </c>
      <c r="V26" s="23">
        <v>2111.1015355</v>
      </c>
      <c r="W26" s="23">
        <v>2540.49633825</v>
      </c>
      <c r="X26" s="23">
        <v>2652.5892660000004</v>
      </c>
      <c r="Y26" s="23">
        <v>2358.3282449999997</v>
      </c>
      <c r="Z26" s="23">
        <v>2222.793388</v>
      </c>
      <c r="AA26" s="23">
        <v>2638.5739034999997</v>
      </c>
      <c r="AB26" s="23">
        <v>2704.2212270000005</v>
      </c>
      <c r="AC26" s="23">
        <v>2893.2659945</v>
      </c>
      <c r="AD26" s="23">
        <v>2927.6099950000003</v>
      </c>
      <c r="AE26" s="23">
        <v>2646.5579130000001</v>
      </c>
      <c r="AF26" s="23">
        <v>2475.6515567500001</v>
      </c>
    </row>
    <row r="27" spans="1:32" ht="120" customHeight="1" x14ac:dyDescent="0.75">
      <c r="A27" s="21" t="s">
        <v>28</v>
      </c>
      <c r="B27" s="24">
        <f>SUM(B3:B26)</f>
        <v>63584.373546749994</v>
      </c>
      <c r="C27" s="24">
        <f t="shared" ref="C27:AE27" si="1">SUM(C3:C26)</f>
        <v>61275.120819749995</v>
      </c>
      <c r="D27" s="24">
        <f t="shared" si="1"/>
        <v>64087.272230749993</v>
      </c>
      <c r="E27" s="24">
        <f t="shared" si="1"/>
        <v>67889.241819749994</v>
      </c>
      <c r="F27" s="24">
        <f t="shared" si="1"/>
        <v>64272.071945250005</v>
      </c>
      <c r="G27" s="24">
        <f t="shared" si="1"/>
        <v>68153.646381249986</v>
      </c>
      <c r="H27" s="24">
        <f t="shared" si="1"/>
        <v>66040.424006999994</v>
      </c>
      <c r="I27" s="24">
        <f t="shared" si="1"/>
        <v>66674.793942749995</v>
      </c>
      <c r="J27" s="24">
        <f t="shared" si="1"/>
        <v>66830.24071025</v>
      </c>
      <c r="K27" s="24">
        <f t="shared" si="1"/>
        <v>66178.923178249999</v>
      </c>
      <c r="L27" s="24">
        <f t="shared" si="1"/>
        <v>66556.925519500001</v>
      </c>
      <c r="M27" s="24">
        <f t="shared" si="1"/>
        <v>68442.133209999985</v>
      </c>
      <c r="N27" s="24">
        <f t="shared" si="1"/>
        <v>68545.061981499981</v>
      </c>
      <c r="O27" s="24">
        <f t="shared" si="1"/>
        <v>69296.574442499987</v>
      </c>
      <c r="P27" s="24">
        <f t="shared" si="1"/>
        <v>69295.467166999981</v>
      </c>
      <c r="Q27" s="24">
        <f t="shared" si="1"/>
        <v>69513.341001749985</v>
      </c>
      <c r="R27" s="24">
        <f t="shared" si="1"/>
        <v>67983.452311999979</v>
      </c>
      <c r="S27" s="24">
        <f t="shared" si="1"/>
        <v>68602.478297499983</v>
      </c>
      <c r="T27" s="24">
        <f t="shared" si="1"/>
        <v>65422.697232499988</v>
      </c>
      <c r="U27" s="24">
        <f t="shared" si="1"/>
        <v>63394.053602</v>
      </c>
      <c r="V27" s="24">
        <f t="shared" si="1"/>
        <v>58917.480257749994</v>
      </c>
      <c r="W27" s="24">
        <f t="shared" si="1"/>
        <v>63332.409227999975</v>
      </c>
      <c r="X27" s="24">
        <f t="shared" si="1"/>
        <v>65549.077927249993</v>
      </c>
      <c r="Y27" s="24">
        <f t="shared" si="1"/>
        <v>64876.574763249992</v>
      </c>
      <c r="Z27" s="24">
        <f t="shared" si="1"/>
        <v>61230.037566249994</v>
      </c>
      <c r="AA27" s="24">
        <f t="shared" si="1"/>
        <v>64533.345690749993</v>
      </c>
      <c r="AB27" s="24">
        <f t="shared" si="1"/>
        <v>68288.946534000017</v>
      </c>
      <c r="AC27" s="24">
        <f t="shared" si="1"/>
        <v>69946.212941499994</v>
      </c>
      <c r="AD27" s="24">
        <f t="shared" si="1"/>
        <v>72851.977596249999</v>
      </c>
      <c r="AE27" s="24">
        <f t="shared" si="1"/>
        <v>67326.481024749984</v>
      </c>
      <c r="AF27" s="24">
        <f t="shared" ref="AF27" si="2">SUM(AF3:AF26)</f>
        <v>65275.615402250012</v>
      </c>
    </row>
    <row r="28" spans="1:32" ht="120" customHeight="1" x14ac:dyDescent="0.75">
      <c r="A28" s="21" t="s">
        <v>29</v>
      </c>
      <c r="B28" s="24">
        <f>B27/1000</f>
        <v>63.584373546749994</v>
      </c>
      <c r="C28" s="24">
        <f t="shared" ref="C28:AF28" si="3">C27/1000</f>
        <v>61.275120819749993</v>
      </c>
      <c r="D28" s="24">
        <f t="shared" si="3"/>
        <v>64.087272230749988</v>
      </c>
      <c r="E28" s="24">
        <f t="shared" si="3"/>
        <v>67.889241819749998</v>
      </c>
      <c r="F28" s="24">
        <f t="shared" si="3"/>
        <v>64.272071945250005</v>
      </c>
      <c r="G28" s="24">
        <f t="shared" si="3"/>
        <v>68.153646381249985</v>
      </c>
      <c r="H28" s="24">
        <f t="shared" si="3"/>
        <v>66.040424006999999</v>
      </c>
      <c r="I28" s="24">
        <f t="shared" si="3"/>
        <v>66.67479394275</v>
      </c>
      <c r="J28" s="24">
        <f t="shared" si="3"/>
        <v>66.830240710249996</v>
      </c>
      <c r="K28" s="24">
        <f t="shared" si="3"/>
        <v>66.178923178250002</v>
      </c>
      <c r="L28" s="24">
        <f t="shared" si="3"/>
        <v>66.556925519499998</v>
      </c>
      <c r="M28" s="24">
        <f t="shared" si="3"/>
        <v>68.44213320999998</v>
      </c>
      <c r="N28" s="24">
        <f t="shared" si="3"/>
        <v>68.545061981499984</v>
      </c>
      <c r="O28" s="24">
        <f t="shared" si="3"/>
        <v>69.296574442499988</v>
      </c>
      <c r="P28" s="24">
        <f t="shared" si="3"/>
        <v>69.295467166999984</v>
      </c>
      <c r="Q28" s="24">
        <f t="shared" si="3"/>
        <v>69.513341001749978</v>
      </c>
      <c r="R28" s="24">
        <f t="shared" si="3"/>
        <v>67.983452311999983</v>
      </c>
      <c r="S28" s="24">
        <f t="shared" si="3"/>
        <v>68.602478297499985</v>
      </c>
      <c r="T28" s="24">
        <f t="shared" si="3"/>
        <v>65.422697232499985</v>
      </c>
      <c r="U28" s="24">
        <f t="shared" si="3"/>
        <v>63.394053602</v>
      </c>
      <c r="V28" s="24">
        <f t="shared" si="3"/>
        <v>58.917480257749993</v>
      </c>
      <c r="W28" s="24">
        <f t="shared" si="3"/>
        <v>63.332409227999975</v>
      </c>
      <c r="X28" s="24">
        <f t="shared" si="3"/>
        <v>65.549077927249996</v>
      </c>
      <c r="Y28" s="24">
        <f t="shared" si="3"/>
        <v>64.876574763249991</v>
      </c>
      <c r="Z28" s="24">
        <f t="shared" si="3"/>
        <v>61.23003756624999</v>
      </c>
      <c r="AA28" s="24">
        <f t="shared" si="3"/>
        <v>64.533345690749996</v>
      </c>
      <c r="AB28" s="24">
        <f t="shared" si="3"/>
        <v>68.288946534000019</v>
      </c>
      <c r="AC28" s="24">
        <f t="shared" si="3"/>
        <v>69.946212941499994</v>
      </c>
      <c r="AD28" s="24">
        <f t="shared" si="3"/>
        <v>72.851977596249995</v>
      </c>
      <c r="AE28" s="24">
        <f t="shared" si="3"/>
        <v>67.326481024749981</v>
      </c>
      <c r="AF28" s="24">
        <f t="shared" si="3"/>
        <v>65.275615402250011</v>
      </c>
    </row>
    <row r="29" spans="1:32" s="28" customFormat="1" ht="120" customHeight="1" x14ac:dyDescent="0.75">
      <c r="A29" s="25" t="s">
        <v>30</v>
      </c>
      <c r="B29" s="26">
        <f>SUM(B28:AF28)</f>
        <v>2054.1664522799997</v>
      </c>
      <c r="C29" s="25"/>
      <c r="D29" s="25" t="s">
        <v>0</v>
      </c>
      <c r="E29" s="26">
        <f>MAX(B3:AF26)</f>
        <v>3907.6858339999999</v>
      </c>
      <c r="F29" s="25"/>
      <c r="G29" s="25" t="s">
        <v>1</v>
      </c>
      <c r="H29" s="26">
        <f>MIN(B3:AF26)</f>
        <v>1863.2872429999998</v>
      </c>
      <c r="I29" s="25"/>
      <c r="J29" s="25" t="s">
        <v>2</v>
      </c>
      <c r="K29" s="26">
        <f>B29/31/24*1000</f>
        <v>2760.9764143548382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1"/>
  <sheetViews>
    <sheetView view="pageBreakPreview" topLeftCell="W1" zoomScale="39" zoomScaleNormal="90" zoomScaleSheetLayoutView="30" workbookViewId="0">
      <pane ySplit="2" topLeftCell="A26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5703125" style="20" customWidth="1"/>
    <col min="32" max="32" width="43" style="20" bestFit="1" customWidth="1"/>
    <col min="33" max="16384" width="9.140625" style="20"/>
  </cols>
  <sheetData>
    <row r="1" spans="1:32" ht="150" customHeight="1" x14ac:dyDescent="0.7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v>45352</v>
      </c>
      <c r="C2" s="22">
        <f>'CON ENT HOUR'!C2</f>
        <v>45353</v>
      </c>
      <c r="D2" s="22">
        <f>'CON ENT HOUR'!D2</f>
        <v>45354</v>
      </c>
      <c r="E2" s="22">
        <f>'CON ENT HOUR'!E2</f>
        <v>45355</v>
      </c>
      <c r="F2" s="22">
        <f>'CON ENT HOUR'!F2</f>
        <v>45356</v>
      </c>
      <c r="G2" s="22">
        <f>'CON ENT HOUR'!G2</f>
        <v>45357</v>
      </c>
      <c r="H2" s="22">
        <f>'CON ENT HOUR'!H2</f>
        <v>45358</v>
      </c>
      <c r="I2" s="22">
        <f>'CON ENT HOUR'!I2</f>
        <v>45359</v>
      </c>
      <c r="J2" s="22">
        <f>'CON ENT HOUR'!J2</f>
        <v>45360</v>
      </c>
      <c r="K2" s="22">
        <f>'CON ENT HOUR'!K2</f>
        <v>45361</v>
      </c>
      <c r="L2" s="22">
        <f>'CON ENT HOUR'!L2</f>
        <v>45362</v>
      </c>
      <c r="M2" s="22">
        <f>'CON ENT HOUR'!M2</f>
        <v>45363</v>
      </c>
      <c r="N2" s="22">
        <f>'CON ENT HOUR'!N2</f>
        <v>45364</v>
      </c>
      <c r="O2" s="22">
        <f>'CON ENT HOUR'!O2</f>
        <v>45365</v>
      </c>
      <c r="P2" s="22">
        <f>'CON ENT HOUR'!P2</f>
        <v>45366</v>
      </c>
      <c r="Q2" s="22">
        <f>'CON ENT HOUR'!Q2</f>
        <v>45367</v>
      </c>
      <c r="R2" s="22">
        <f>'CON ENT HOUR'!R2</f>
        <v>45368</v>
      </c>
      <c r="S2" s="22">
        <f>'CON ENT HOUR'!S2</f>
        <v>45369</v>
      </c>
      <c r="T2" s="22">
        <f>'CON ENT HOUR'!T2</f>
        <v>45370</v>
      </c>
      <c r="U2" s="22">
        <f>'CON ENT HOUR'!U2</f>
        <v>45371</v>
      </c>
      <c r="V2" s="22">
        <f>'CON ENT HOUR'!V2</f>
        <v>45372</v>
      </c>
      <c r="W2" s="22">
        <f>'CON ENT HOUR'!W2</f>
        <v>45373</v>
      </c>
      <c r="X2" s="22">
        <f>'CON ENT HOUR'!X2</f>
        <v>45374</v>
      </c>
      <c r="Y2" s="22">
        <f>'CON ENT HOUR'!Y2</f>
        <v>45375</v>
      </c>
      <c r="Z2" s="22">
        <f>'CON ENT HOUR'!Z2</f>
        <v>45376</v>
      </c>
      <c r="AA2" s="22">
        <f>'CON ENT HOUR'!AA2</f>
        <v>45377</v>
      </c>
      <c r="AB2" s="22">
        <f>'CON ENT HOUR'!AB2</f>
        <v>45378</v>
      </c>
      <c r="AC2" s="22">
        <f>'CON ENT HOUR'!AC2</f>
        <v>45379</v>
      </c>
      <c r="AD2" s="22">
        <f>'CON ENT HOUR'!AD2</f>
        <v>45380</v>
      </c>
      <c r="AE2" s="22">
        <f>'CON ENT HOUR'!AE2</f>
        <v>45381</v>
      </c>
      <c r="AF2" s="22">
        <f t="shared" ref="AF2" si="0">AE2+1</f>
        <v>45382</v>
      </c>
    </row>
    <row r="3" spans="1:32" ht="120" customHeight="1" x14ac:dyDescent="0.75">
      <c r="A3" s="21" t="s">
        <v>4</v>
      </c>
      <c r="B3" s="23">
        <v>402.53190875000064</v>
      </c>
      <c r="C3" s="23">
        <v>650.80584850000002</v>
      </c>
      <c r="D3" s="23">
        <v>679.9961209999999</v>
      </c>
      <c r="E3" s="23">
        <v>628.11104300000034</v>
      </c>
      <c r="F3" s="23">
        <v>572.53136999999992</v>
      </c>
      <c r="G3" s="23">
        <v>556.08170025000004</v>
      </c>
      <c r="H3" s="23">
        <v>412.86338999999975</v>
      </c>
      <c r="I3" s="23">
        <v>421.51823800000034</v>
      </c>
      <c r="J3" s="23">
        <v>336.58367800000042</v>
      </c>
      <c r="K3" s="23">
        <v>323.26587900000027</v>
      </c>
      <c r="L3" s="23">
        <v>317.79462150000018</v>
      </c>
      <c r="M3" s="23">
        <v>319.70944699999995</v>
      </c>
      <c r="N3" s="23">
        <v>284.03497075000007</v>
      </c>
      <c r="O3" s="23">
        <v>240.68408824999983</v>
      </c>
      <c r="P3" s="23">
        <v>273.48173750000001</v>
      </c>
      <c r="Q3" s="23">
        <v>111.64883175</v>
      </c>
      <c r="R3" s="23">
        <v>118.14425150000011</v>
      </c>
      <c r="S3" s="23">
        <v>333.77442175000022</v>
      </c>
      <c r="T3" s="23">
        <v>306.85142400000018</v>
      </c>
      <c r="U3" s="23">
        <v>525.58693775000017</v>
      </c>
      <c r="V3" s="23">
        <v>525.77500850000001</v>
      </c>
      <c r="W3" s="23">
        <v>358.50867800000037</v>
      </c>
      <c r="X3" s="23">
        <v>358.34481850000009</v>
      </c>
      <c r="Y3" s="23">
        <v>321.753827</v>
      </c>
      <c r="Z3" s="23">
        <v>632.46367800000053</v>
      </c>
      <c r="AA3" s="23">
        <v>705.71523999999999</v>
      </c>
      <c r="AB3" s="23">
        <v>336.77717549999977</v>
      </c>
      <c r="AC3" s="23">
        <v>106.81842925000024</v>
      </c>
      <c r="AD3" s="23">
        <v>109.68445474999999</v>
      </c>
      <c r="AE3" s="23">
        <v>276.5550000000004</v>
      </c>
      <c r="AF3" s="23">
        <v>267.2842740000001</v>
      </c>
    </row>
    <row r="4" spans="1:32" ht="120" customHeight="1" x14ac:dyDescent="0.75">
      <c r="A4" s="21" t="s">
        <v>5</v>
      </c>
      <c r="B4" s="23">
        <v>366.22339000000079</v>
      </c>
      <c r="C4" s="23">
        <v>630.55250600000022</v>
      </c>
      <c r="D4" s="23">
        <v>752.55406799999992</v>
      </c>
      <c r="E4" s="23">
        <v>676.91844000000026</v>
      </c>
      <c r="F4" s="23">
        <v>627.69226350000031</v>
      </c>
      <c r="G4" s="23">
        <v>630.19250600000032</v>
      </c>
      <c r="H4" s="23">
        <v>628.06750600000021</v>
      </c>
      <c r="I4" s="23">
        <v>442.69246000000021</v>
      </c>
      <c r="J4" s="23">
        <v>336.58367800000042</v>
      </c>
      <c r="K4" s="23">
        <v>317.89718399999992</v>
      </c>
      <c r="L4" s="23">
        <v>491.90444700000012</v>
      </c>
      <c r="M4" s="23">
        <v>319.70944700000018</v>
      </c>
      <c r="N4" s="23">
        <v>284.05798400000003</v>
      </c>
      <c r="O4" s="23">
        <v>326.06731249999996</v>
      </c>
      <c r="P4" s="23">
        <v>334.4258020000002</v>
      </c>
      <c r="Q4" s="23">
        <v>252.99399274999996</v>
      </c>
      <c r="R4" s="23">
        <v>309.45855299999994</v>
      </c>
      <c r="S4" s="23">
        <v>337.86367800000016</v>
      </c>
      <c r="T4" s="23">
        <v>337.67367800000011</v>
      </c>
      <c r="U4" s="23">
        <v>526.36367800000016</v>
      </c>
      <c r="V4" s="23">
        <v>632.45367800000008</v>
      </c>
      <c r="W4" s="23">
        <v>565.92367800000056</v>
      </c>
      <c r="X4" s="23">
        <v>358.36367799999982</v>
      </c>
      <c r="Y4" s="23">
        <v>337.31367800000021</v>
      </c>
      <c r="Z4" s="23">
        <v>632.46367800000007</v>
      </c>
      <c r="AA4" s="23">
        <v>818.21523999999988</v>
      </c>
      <c r="AB4" s="23">
        <v>337.86367800000016</v>
      </c>
      <c r="AC4" s="23">
        <v>106.56000000000006</v>
      </c>
      <c r="AD4" s="23">
        <v>109.67000000000007</v>
      </c>
      <c r="AE4" s="23">
        <v>269.40677400000015</v>
      </c>
      <c r="AF4" s="23">
        <v>450.18927399999995</v>
      </c>
    </row>
    <row r="5" spans="1:32" ht="120" customHeight="1" x14ac:dyDescent="0.75">
      <c r="A5" s="21" t="s">
        <v>6</v>
      </c>
      <c r="B5" s="23">
        <v>577.17750600000056</v>
      </c>
      <c r="C5" s="23">
        <v>630.55250599999999</v>
      </c>
      <c r="D5" s="23">
        <v>751.51333649999992</v>
      </c>
      <c r="E5" s="23">
        <v>678.86260500000026</v>
      </c>
      <c r="F5" s="23">
        <v>676.11469475000013</v>
      </c>
      <c r="G5" s="23">
        <v>630.19250600000009</v>
      </c>
      <c r="H5" s="23">
        <v>630.19250600000032</v>
      </c>
      <c r="I5" s="23">
        <v>442.69246000000021</v>
      </c>
      <c r="J5" s="23">
        <v>415.33367800000042</v>
      </c>
      <c r="K5" s="23">
        <v>446.22218399999997</v>
      </c>
      <c r="L5" s="23">
        <v>613.36944700000026</v>
      </c>
      <c r="M5" s="23">
        <v>319.70944700000018</v>
      </c>
      <c r="N5" s="23">
        <v>284.05798400000026</v>
      </c>
      <c r="O5" s="23">
        <v>406.57330600000023</v>
      </c>
      <c r="P5" s="23">
        <v>334.56330600000001</v>
      </c>
      <c r="Q5" s="23">
        <v>337.66663675000018</v>
      </c>
      <c r="R5" s="23">
        <v>337.31367799999998</v>
      </c>
      <c r="S5" s="23">
        <v>337.86367800000016</v>
      </c>
      <c r="T5" s="23">
        <v>337.67367800000011</v>
      </c>
      <c r="U5" s="23">
        <v>526.36367799999994</v>
      </c>
      <c r="V5" s="23">
        <v>633.01367800000003</v>
      </c>
      <c r="W5" s="23">
        <v>616.17367800000056</v>
      </c>
      <c r="X5" s="23">
        <v>358.36367799999994</v>
      </c>
      <c r="Y5" s="23">
        <v>371.06367799999998</v>
      </c>
      <c r="Z5" s="23">
        <v>632.46367800000007</v>
      </c>
      <c r="AA5" s="23">
        <v>871.71523999999977</v>
      </c>
      <c r="AB5" s="23">
        <v>337.86367800000016</v>
      </c>
      <c r="AC5" s="23">
        <v>328.15720224999984</v>
      </c>
      <c r="AD5" s="23">
        <v>108.11500000000001</v>
      </c>
      <c r="AE5" s="23">
        <v>274.759274</v>
      </c>
      <c r="AF5" s="23">
        <v>477.90427400000021</v>
      </c>
    </row>
    <row r="6" spans="1:32" ht="120" customHeight="1" x14ac:dyDescent="0.75">
      <c r="A6" s="21" t="s">
        <v>7</v>
      </c>
      <c r="B6" s="23">
        <v>628.55250600000068</v>
      </c>
      <c r="C6" s="23">
        <v>630.55250599999999</v>
      </c>
      <c r="D6" s="23">
        <v>750.47260499999993</v>
      </c>
      <c r="E6" s="23">
        <v>678.86260500000026</v>
      </c>
      <c r="F6" s="23">
        <v>730.59923549999996</v>
      </c>
      <c r="G6" s="23">
        <v>680.94406799999979</v>
      </c>
      <c r="H6" s="23">
        <v>630.19250600000032</v>
      </c>
      <c r="I6" s="23">
        <v>442.69245999999976</v>
      </c>
      <c r="J6" s="23">
        <v>629.60867800000051</v>
      </c>
      <c r="K6" s="23">
        <v>565.92218400000002</v>
      </c>
      <c r="L6" s="23">
        <v>598.00944699999991</v>
      </c>
      <c r="M6" s="23">
        <v>319.75111375000006</v>
      </c>
      <c r="N6" s="23">
        <v>284.05798400000003</v>
      </c>
      <c r="O6" s="23">
        <v>373.08173525000029</v>
      </c>
      <c r="P6" s="23">
        <v>334.56330599999967</v>
      </c>
      <c r="Q6" s="23">
        <v>337.97412725000015</v>
      </c>
      <c r="R6" s="23">
        <v>337.31367800000044</v>
      </c>
      <c r="S6" s="23">
        <v>337.86367800000016</v>
      </c>
      <c r="T6" s="23">
        <v>338.31380500000012</v>
      </c>
      <c r="U6" s="23">
        <v>526.36367799999982</v>
      </c>
      <c r="V6" s="23">
        <v>633.0136779999998</v>
      </c>
      <c r="W6" s="23">
        <v>537.42367800000022</v>
      </c>
      <c r="X6" s="23">
        <v>358.36367800000016</v>
      </c>
      <c r="Y6" s="23">
        <v>432.71367800000007</v>
      </c>
      <c r="Z6" s="23">
        <v>632.4636780000003</v>
      </c>
      <c r="AA6" s="23">
        <v>871.71524000000022</v>
      </c>
      <c r="AB6" s="23">
        <v>337.86367800000016</v>
      </c>
      <c r="AC6" s="23">
        <v>331.38505600000008</v>
      </c>
      <c r="AD6" s="23">
        <v>299.19892000000027</v>
      </c>
      <c r="AE6" s="23">
        <v>304.49027200000012</v>
      </c>
      <c r="AF6" s="23">
        <v>537.70367799999985</v>
      </c>
    </row>
    <row r="7" spans="1:32" ht="120" customHeight="1" x14ac:dyDescent="0.75">
      <c r="A7" s="21" t="s">
        <v>8</v>
      </c>
      <c r="B7" s="23">
        <v>425.83645175000049</v>
      </c>
      <c r="C7" s="23">
        <v>554.62339000000043</v>
      </c>
      <c r="D7" s="23">
        <v>658.97143349999999</v>
      </c>
      <c r="E7" s="23">
        <v>583.11104300000022</v>
      </c>
      <c r="F7" s="23">
        <v>433.21354024999994</v>
      </c>
      <c r="G7" s="23">
        <v>431.26133200000015</v>
      </c>
      <c r="H7" s="23">
        <v>431.70556350000027</v>
      </c>
      <c r="I7" s="23">
        <v>355.61745999999994</v>
      </c>
      <c r="J7" s="23">
        <v>434.19617800000026</v>
      </c>
      <c r="K7" s="23">
        <v>343.3471840000002</v>
      </c>
      <c r="L7" s="23">
        <v>360.43444699999998</v>
      </c>
      <c r="M7" s="23">
        <v>319.70944700000018</v>
      </c>
      <c r="N7" s="23">
        <v>284.05798400000015</v>
      </c>
      <c r="O7" s="23">
        <v>299.92330600000014</v>
      </c>
      <c r="P7" s="23">
        <v>334.56330600000013</v>
      </c>
      <c r="Q7" s="23">
        <v>309.51774725000007</v>
      </c>
      <c r="R7" s="23">
        <v>337.31367800000021</v>
      </c>
      <c r="S7" s="23">
        <v>337.86367800000039</v>
      </c>
      <c r="T7" s="23">
        <v>337.67367800000011</v>
      </c>
      <c r="U7" s="23">
        <v>526.36367799999994</v>
      </c>
      <c r="V7" s="23">
        <v>606.76367799999991</v>
      </c>
      <c r="W7" s="23">
        <v>358.17367800000034</v>
      </c>
      <c r="X7" s="23">
        <v>358.36367799999994</v>
      </c>
      <c r="Y7" s="23">
        <v>341.47617800000035</v>
      </c>
      <c r="Z7" s="23">
        <v>482.05117800000016</v>
      </c>
      <c r="AA7" s="23">
        <v>851.52734950000024</v>
      </c>
      <c r="AB7" s="23">
        <v>337.86367800000016</v>
      </c>
      <c r="AC7" s="23">
        <v>331.38505600000019</v>
      </c>
      <c r="AD7" s="23">
        <v>306.81662500000039</v>
      </c>
      <c r="AE7" s="23">
        <v>593.32733999999994</v>
      </c>
      <c r="AF7" s="23">
        <v>546.03437799999983</v>
      </c>
    </row>
    <row r="8" spans="1:32" ht="120" customHeight="1" x14ac:dyDescent="0.75">
      <c r="A8" s="21" t="s">
        <v>9</v>
      </c>
      <c r="B8" s="23">
        <v>105.40630525000074</v>
      </c>
      <c r="C8" s="23">
        <v>335.66927399999997</v>
      </c>
      <c r="D8" s="23">
        <v>628.47104300000001</v>
      </c>
      <c r="E8" s="23">
        <v>383.67986900000017</v>
      </c>
      <c r="F8" s="23">
        <v>335.08273050000025</v>
      </c>
      <c r="G8" s="23">
        <v>333.18427400000019</v>
      </c>
      <c r="H8" s="23">
        <v>333.20293875000016</v>
      </c>
      <c r="I8" s="23">
        <v>335.44983750000029</v>
      </c>
      <c r="J8" s="23">
        <v>334.51897600000029</v>
      </c>
      <c r="K8" s="23">
        <v>317.89718400000004</v>
      </c>
      <c r="L8" s="23">
        <v>318.11944700000015</v>
      </c>
      <c r="M8" s="23">
        <v>319.70944700000018</v>
      </c>
      <c r="N8" s="23">
        <v>287.46422300000029</v>
      </c>
      <c r="O8" s="23">
        <v>235.84390200000041</v>
      </c>
      <c r="P8" s="23">
        <v>304.54860399999995</v>
      </c>
      <c r="Q8" s="23">
        <v>278.78396850000013</v>
      </c>
      <c r="R8" s="23">
        <v>337.31367799999998</v>
      </c>
      <c r="S8" s="23">
        <v>337.86367800000005</v>
      </c>
      <c r="T8" s="23">
        <v>337.67367800000011</v>
      </c>
      <c r="U8" s="23">
        <v>526.36367799999994</v>
      </c>
      <c r="V8" s="23">
        <v>360.70376950000002</v>
      </c>
      <c r="W8" s="23">
        <v>358.17367800000011</v>
      </c>
      <c r="X8" s="23">
        <v>358.52062899999987</v>
      </c>
      <c r="Y8" s="23">
        <v>337.3136780000001</v>
      </c>
      <c r="Z8" s="23">
        <v>337.31367800000032</v>
      </c>
      <c r="AA8" s="23">
        <v>518.4261780000005</v>
      </c>
      <c r="AB8" s="23">
        <v>337.86367800000005</v>
      </c>
      <c r="AC8" s="23">
        <v>331.3850560000003</v>
      </c>
      <c r="AD8" s="23">
        <v>265.56927400000029</v>
      </c>
      <c r="AE8" s="23">
        <v>659.37905349999983</v>
      </c>
      <c r="AF8" s="23">
        <v>496.97772699999996</v>
      </c>
    </row>
    <row r="9" spans="1:32" ht="120" customHeight="1" x14ac:dyDescent="0.75">
      <c r="A9" s="21" t="s">
        <v>10</v>
      </c>
      <c r="B9" s="23">
        <v>99.000000000000227</v>
      </c>
      <c r="C9" s="23">
        <v>290.08256074999997</v>
      </c>
      <c r="D9" s="23">
        <v>368.24333725000008</v>
      </c>
      <c r="E9" s="23">
        <v>163.80474300000003</v>
      </c>
      <c r="F9" s="23">
        <v>133.72406049999995</v>
      </c>
      <c r="G9" s="23">
        <v>174.04857649999985</v>
      </c>
      <c r="H9" s="23">
        <v>116.68929524999999</v>
      </c>
      <c r="I9" s="23">
        <v>120.63079425000001</v>
      </c>
      <c r="J9" s="23">
        <v>169.47764125000003</v>
      </c>
      <c r="K9" s="23">
        <v>101.00014125000007</v>
      </c>
      <c r="L9" s="23">
        <v>109.54866674999994</v>
      </c>
      <c r="M9" s="23">
        <v>102.46495549999997</v>
      </c>
      <c r="N9" s="23">
        <v>85.003341249999835</v>
      </c>
      <c r="O9" s="23">
        <v>68</v>
      </c>
      <c r="P9" s="23">
        <v>105.85595399999988</v>
      </c>
      <c r="Q9" s="23">
        <v>126.65230099999997</v>
      </c>
      <c r="R9" s="23">
        <v>102.91610524999999</v>
      </c>
      <c r="S9" s="23">
        <v>105.92817574999992</v>
      </c>
      <c r="T9" s="23">
        <v>137.01718700000004</v>
      </c>
      <c r="U9" s="23">
        <v>298.52305775000002</v>
      </c>
      <c r="V9" s="23">
        <v>109.85383049999996</v>
      </c>
      <c r="W9" s="23">
        <v>126.51269974999991</v>
      </c>
      <c r="X9" s="23">
        <v>127.05228575000001</v>
      </c>
      <c r="Y9" s="23">
        <v>108.30548825000005</v>
      </c>
      <c r="Z9" s="23">
        <v>124.98495875000026</v>
      </c>
      <c r="AA9" s="23">
        <v>171.05140574999996</v>
      </c>
      <c r="AB9" s="23">
        <v>108.06623175000004</v>
      </c>
      <c r="AC9" s="23">
        <v>172.92962925000006</v>
      </c>
      <c r="AD9" s="23">
        <v>101</v>
      </c>
      <c r="AE9" s="23">
        <v>499.50645175000022</v>
      </c>
      <c r="AF9" s="23">
        <v>290.8263639999999</v>
      </c>
    </row>
    <row r="10" spans="1:32" ht="120" customHeight="1" x14ac:dyDescent="0.75">
      <c r="A10" s="21" t="s">
        <v>11</v>
      </c>
      <c r="B10" s="23">
        <v>98.999999999999886</v>
      </c>
      <c r="C10" s="23">
        <v>366.17004000000009</v>
      </c>
      <c r="D10" s="23">
        <v>289.68319325000027</v>
      </c>
      <c r="E10" s="23">
        <v>101</v>
      </c>
      <c r="F10" s="23">
        <v>101</v>
      </c>
      <c r="G10" s="23">
        <v>101</v>
      </c>
      <c r="H10" s="23">
        <v>101</v>
      </c>
      <c r="I10" s="23">
        <v>101</v>
      </c>
      <c r="J10" s="23">
        <v>101</v>
      </c>
      <c r="K10" s="23">
        <v>101</v>
      </c>
      <c r="L10" s="23">
        <v>101</v>
      </c>
      <c r="M10" s="23">
        <v>101</v>
      </c>
      <c r="N10" s="23">
        <v>68.169482499999958</v>
      </c>
      <c r="O10" s="23">
        <v>68</v>
      </c>
      <c r="P10" s="23">
        <v>101</v>
      </c>
      <c r="Q10" s="23">
        <v>101</v>
      </c>
      <c r="R10" s="23">
        <v>101</v>
      </c>
      <c r="S10" s="23">
        <v>101</v>
      </c>
      <c r="T10" s="23">
        <v>101</v>
      </c>
      <c r="U10" s="23">
        <v>289.5</v>
      </c>
      <c r="V10" s="23">
        <v>101</v>
      </c>
      <c r="W10" s="23">
        <v>121.5</v>
      </c>
      <c r="X10" s="23">
        <v>121.5</v>
      </c>
      <c r="Y10" s="23">
        <v>101</v>
      </c>
      <c r="Z10" s="23">
        <v>106.01000000000022</v>
      </c>
      <c r="AA10" s="23">
        <v>245.1827105000001</v>
      </c>
      <c r="AB10" s="23">
        <v>101</v>
      </c>
      <c r="AC10" s="23">
        <v>101</v>
      </c>
      <c r="AD10" s="23">
        <v>101</v>
      </c>
      <c r="AE10" s="23">
        <v>498.57665600000018</v>
      </c>
      <c r="AF10" s="23">
        <v>293.64982400000054</v>
      </c>
    </row>
    <row r="11" spans="1:32" ht="120" customHeight="1" x14ac:dyDescent="0.75">
      <c r="A11" s="21" t="s">
        <v>12</v>
      </c>
      <c r="B11" s="23">
        <v>98.999999999999773</v>
      </c>
      <c r="C11" s="23">
        <v>314.99842400000011</v>
      </c>
      <c r="D11" s="23">
        <v>288.12508700000024</v>
      </c>
      <c r="E11" s="23">
        <v>101</v>
      </c>
      <c r="F11" s="23">
        <v>101</v>
      </c>
      <c r="G11" s="23">
        <v>101</v>
      </c>
      <c r="H11" s="23">
        <v>101</v>
      </c>
      <c r="I11" s="23">
        <v>101</v>
      </c>
      <c r="J11" s="23">
        <v>101</v>
      </c>
      <c r="K11" s="23">
        <v>101</v>
      </c>
      <c r="L11" s="23">
        <v>101</v>
      </c>
      <c r="M11" s="23">
        <v>101</v>
      </c>
      <c r="N11" s="23">
        <v>68</v>
      </c>
      <c r="O11" s="23">
        <v>68</v>
      </c>
      <c r="P11" s="23">
        <v>101</v>
      </c>
      <c r="Q11" s="23">
        <v>101</v>
      </c>
      <c r="R11" s="23">
        <v>101</v>
      </c>
      <c r="S11" s="23">
        <v>101.00466249999999</v>
      </c>
      <c r="T11" s="23">
        <v>101</v>
      </c>
      <c r="U11" s="23">
        <v>289.5</v>
      </c>
      <c r="V11" s="23">
        <v>101</v>
      </c>
      <c r="W11" s="23">
        <v>121.5</v>
      </c>
      <c r="X11" s="23">
        <v>121.5</v>
      </c>
      <c r="Y11" s="23">
        <v>148.5</v>
      </c>
      <c r="Z11" s="23">
        <v>106.01000000000022</v>
      </c>
      <c r="AA11" s="23">
        <v>279.33545325000023</v>
      </c>
      <c r="AB11" s="23">
        <v>101</v>
      </c>
      <c r="AC11" s="23">
        <v>101</v>
      </c>
      <c r="AD11" s="23">
        <v>101</v>
      </c>
      <c r="AE11" s="23">
        <v>498.57665600000018</v>
      </c>
      <c r="AF11" s="23">
        <v>219.64982400000008</v>
      </c>
    </row>
    <row r="12" spans="1:32" ht="120" customHeight="1" x14ac:dyDescent="0.75">
      <c r="A12" s="21" t="s">
        <v>13</v>
      </c>
      <c r="B12" s="23">
        <v>98.999999999999886</v>
      </c>
      <c r="C12" s="23">
        <v>289.99842400000011</v>
      </c>
      <c r="D12" s="23">
        <v>288.12508700000001</v>
      </c>
      <c r="E12" s="23">
        <v>101</v>
      </c>
      <c r="F12" s="23">
        <v>251.66281850000007</v>
      </c>
      <c r="G12" s="23">
        <v>101</v>
      </c>
      <c r="H12" s="23">
        <v>101</v>
      </c>
      <c r="I12" s="23">
        <v>101</v>
      </c>
      <c r="J12" s="23">
        <v>101</v>
      </c>
      <c r="K12" s="23">
        <v>101</v>
      </c>
      <c r="L12" s="23">
        <v>101</v>
      </c>
      <c r="M12" s="23">
        <v>101</v>
      </c>
      <c r="N12" s="23">
        <v>68</v>
      </c>
      <c r="O12" s="23">
        <v>68</v>
      </c>
      <c r="P12" s="23">
        <v>101</v>
      </c>
      <c r="Q12" s="23">
        <v>101</v>
      </c>
      <c r="R12" s="23">
        <v>101.00466249999999</v>
      </c>
      <c r="S12" s="23">
        <v>101</v>
      </c>
      <c r="T12" s="23">
        <v>101</v>
      </c>
      <c r="U12" s="23">
        <v>289.5</v>
      </c>
      <c r="V12" s="23">
        <v>101</v>
      </c>
      <c r="W12" s="23">
        <v>126.19819200000006</v>
      </c>
      <c r="X12" s="23">
        <v>121.5</v>
      </c>
      <c r="Y12" s="23">
        <v>263.99382000000003</v>
      </c>
      <c r="Z12" s="23">
        <v>568.94431375000045</v>
      </c>
      <c r="AA12" s="23">
        <v>251.00080975000014</v>
      </c>
      <c r="AB12" s="23">
        <v>331.92716449999989</v>
      </c>
      <c r="AC12" s="23">
        <v>101</v>
      </c>
      <c r="AD12" s="23">
        <v>101</v>
      </c>
      <c r="AE12" s="23">
        <v>498.57665600000018</v>
      </c>
      <c r="AF12" s="23">
        <v>281.50805600000001</v>
      </c>
    </row>
    <row r="13" spans="1:32" ht="120" customHeight="1" x14ac:dyDescent="0.75">
      <c r="A13" s="21" t="s">
        <v>14</v>
      </c>
      <c r="B13" s="23">
        <v>154.54420275000007</v>
      </c>
      <c r="C13" s="23">
        <v>287.99842400000011</v>
      </c>
      <c r="D13" s="23">
        <v>366.24873000000014</v>
      </c>
      <c r="E13" s="23">
        <v>223.91505250000012</v>
      </c>
      <c r="F13" s="23">
        <v>287.63842400000021</v>
      </c>
      <c r="G13" s="23">
        <v>99</v>
      </c>
      <c r="H13" s="23">
        <v>108.1550000000002</v>
      </c>
      <c r="I13" s="23">
        <v>99</v>
      </c>
      <c r="J13" s="23">
        <v>99</v>
      </c>
      <c r="K13" s="23">
        <v>99</v>
      </c>
      <c r="L13" s="23">
        <v>99</v>
      </c>
      <c r="M13" s="23">
        <v>99</v>
      </c>
      <c r="N13" s="23">
        <v>66</v>
      </c>
      <c r="O13" s="23">
        <v>66</v>
      </c>
      <c r="P13" s="23">
        <v>122.61000000000013</v>
      </c>
      <c r="Q13" s="23">
        <v>99</v>
      </c>
      <c r="R13" s="23">
        <v>104.88000000000011</v>
      </c>
      <c r="S13" s="23">
        <v>99</v>
      </c>
      <c r="T13" s="23">
        <v>99</v>
      </c>
      <c r="U13" s="23">
        <v>389.65660500000013</v>
      </c>
      <c r="V13" s="23">
        <v>274.94075875000021</v>
      </c>
      <c r="W13" s="23">
        <v>308.67978725</v>
      </c>
      <c r="X13" s="23">
        <v>291.9279355000001</v>
      </c>
      <c r="Y13" s="23">
        <v>493.49665600000014</v>
      </c>
      <c r="Z13" s="23">
        <v>816.21524000000045</v>
      </c>
      <c r="AA13" s="23">
        <v>582.52165600000023</v>
      </c>
      <c r="AB13" s="23">
        <v>330.3036780000001</v>
      </c>
      <c r="AC13" s="23">
        <v>99.473073999999997</v>
      </c>
      <c r="AD13" s="23">
        <v>103.69819200000006</v>
      </c>
      <c r="AE13" s="23">
        <v>451.57665600000007</v>
      </c>
      <c r="AF13" s="23">
        <v>293.50805600000012</v>
      </c>
    </row>
    <row r="14" spans="1:32" ht="120" customHeight="1" x14ac:dyDescent="0.75">
      <c r="A14" s="21" t="s">
        <v>15</v>
      </c>
      <c r="B14" s="23">
        <v>301.23842400000035</v>
      </c>
      <c r="C14" s="23">
        <v>514.05665600000009</v>
      </c>
      <c r="D14" s="23">
        <v>581.94499799999994</v>
      </c>
      <c r="E14" s="23">
        <v>286.70176600000013</v>
      </c>
      <c r="F14" s="23">
        <v>368.32799975000023</v>
      </c>
      <c r="G14" s="23">
        <v>147.83396149999999</v>
      </c>
      <c r="H14" s="23">
        <v>261.20122474999994</v>
      </c>
      <c r="I14" s="23">
        <v>99</v>
      </c>
      <c r="J14" s="23">
        <v>187.61842125000021</v>
      </c>
      <c r="K14" s="23">
        <v>103.2800000000002</v>
      </c>
      <c r="L14" s="23">
        <v>209.90304975000026</v>
      </c>
      <c r="M14" s="23">
        <v>99</v>
      </c>
      <c r="N14" s="23">
        <v>73.572500000000218</v>
      </c>
      <c r="O14" s="23">
        <v>76.491129000000228</v>
      </c>
      <c r="P14" s="23">
        <v>110.48541675000013</v>
      </c>
      <c r="Q14" s="23">
        <v>99.01041674999999</v>
      </c>
      <c r="R14" s="23">
        <v>104.88000000000011</v>
      </c>
      <c r="S14" s="23">
        <v>106.1926430000002</v>
      </c>
      <c r="T14" s="23">
        <v>190.86290900000006</v>
      </c>
      <c r="U14" s="23">
        <v>479.73165599999993</v>
      </c>
      <c r="V14" s="23">
        <v>369.9816559999997</v>
      </c>
      <c r="W14" s="23">
        <v>420.25725524999996</v>
      </c>
      <c r="X14" s="23">
        <v>311.65665600000034</v>
      </c>
      <c r="Y14" s="23">
        <v>547.49665600000026</v>
      </c>
      <c r="Z14" s="23">
        <v>869.71523999999999</v>
      </c>
      <c r="AA14" s="23">
        <v>584.64665600000035</v>
      </c>
      <c r="AB14" s="23">
        <v>330.30367800000045</v>
      </c>
      <c r="AC14" s="23">
        <v>306.0106145000002</v>
      </c>
      <c r="AD14" s="23">
        <v>111.08138400000007</v>
      </c>
      <c r="AE14" s="23">
        <v>296.74665600000014</v>
      </c>
      <c r="AF14" s="23">
        <v>425.58305599999994</v>
      </c>
    </row>
    <row r="15" spans="1:32" ht="120" customHeight="1" x14ac:dyDescent="0.75">
      <c r="A15" s="21" t="s">
        <v>16</v>
      </c>
      <c r="B15" s="23">
        <v>423.11165600000049</v>
      </c>
      <c r="C15" s="23">
        <v>585.00665600000036</v>
      </c>
      <c r="D15" s="23">
        <v>693.84656000000018</v>
      </c>
      <c r="E15" s="23">
        <v>366.08580525000025</v>
      </c>
      <c r="F15" s="23">
        <v>582.52165600000023</v>
      </c>
      <c r="G15" s="23">
        <v>288.50824699999987</v>
      </c>
      <c r="H15" s="23">
        <v>389.82915600000013</v>
      </c>
      <c r="I15" s="23">
        <v>272.87207975000035</v>
      </c>
      <c r="J15" s="23">
        <v>287.59509075000017</v>
      </c>
      <c r="K15" s="23">
        <v>175.08603475000018</v>
      </c>
      <c r="L15" s="23">
        <v>274.14239075000035</v>
      </c>
      <c r="M15" s="23">
        <v>86.5</v>
      </c>
      <c r="N15" s="23">
        <v>132.7968917500001</v>
      </c>
      <c r="O15" s="23">
        <v>112.43228725000017</v>
      </c>
      <c r="P15" s="23">
        <v>106.43000000000018</v>
      </c>
      <c r="Q15" s="23">
        <v>99</v>
      </c>
      <c r="R15" s="23">
        <v>150.02879550000011</v>
      </c>
      <c r="S15" s="23">
        <v>214.57057800000007</v>
      </c>
      <c r="T15" s="23">
        <v>290.25860399999988</v>
      </c>
      <c r="U15" s="23">
        <v>504.79665600000033</v>
      </c>
      <c r="V15" s="23">
        <v>633.823218</v>
      </c>
      <c r="W15" s="23">
        <v>418.35665600000016</v>
      </c>
      <c r="X15" s="23">
        <v>311.10165600000016</v>
      </c>
      <c r="Y15" s="23">
        <v>547.49665600000003</v>
      </c>
      <c r="Z15" s="23">
        <v>869.71524000000022</v>
      </c>
      <c r="AA15" s="23">
        <v>632.52243700000031</v>
      </c>
      <c r="AB15" s="23">
        <v>409.05367799999999</v>
      </c>
      <c r="AC15" s="23">
        <v>309.33971500000018</v>
      </c>
      <c r="AD15" s="23">
        <v>113.76638400000013</v>
      </c>
      <c r="AE15" s="23">
        <v>308.88665600000013</v>
      </c>
      <c r="AF15" s="23">
        <v>584.53305600000022</v>
      </c>
    </row>
    <row r="16" spans="1:32" ht="120" customHeight="1" x14ac:dyDescent="0.75">
      <c r="A16" s="21" t="s">
        <v>17</v>
      </c>
      <c r="B16" s="23">
        <v>696.57071800000051</v>
      </c>
      <c r="C16" s="23">
        <v>693.25549150000029</v>
      </c>
      <c r="D16" s="23">
        <v>705.7115600000003</v>
      </c>
      <c r="E16" s="23">
        <v>581.58499800000004</v>
      </c>
      <c r="F16" s="23">
        <v>584.64665600000001</v>
      </c>
      <c r="G16" s="23">
        <v>288.50842399999988</v>
      </c>
      <c r="H16" s="23">
        <v>661.64821800000016</v>
      </c>
      <c r="I16" s="23">
        <v>289.49661000000037</v>
      </c>
      <c r="J16" s="23">
        <v>509.73665600000004</v>
      </c>
      <c r="K16" s="23">
        <v>354.63768875000028</v>
      </c>
      <c r="L16" s="23">
        <v>521.39825200000007</v>
      </c>
      <c r="M16" s="23">
        <v>222.71783100000005</v>
      </c>
      <c r="N16" s="23">
        <v>263.67773050000051</v>
      </c>
      <c r="O16" s="23">
        <v>287.39153250000027</v>
      </c>
      <c r="P16" s="23">
        <v>202.00395350000019</v>
      </c>
      <c r="Q16" s="23">
        <v>99.003687249999984</v>
      </c>
      <c r="R16" s="23">
        <v>291.36023975000023</v>
      </c>
      <c r="S16" s="23">
        <v>282.87082525000028</v>
      </c>
      <c r="T16" s="23">
        <v>479.02665600000034</v>
      </c>
      <c r="U16" s="23">
        <v>750.28415600000005</v>
      </c>
      <c r="V16" s="23">
        <v>635.948218</v>
      </c>
      <c r="W16" s="23">
        <v>524.63165600000013</v>
      </c>
      <c r="X16" s="23">
        <v>310.5466560000001</v>
      </c>
      <c r="Y16" s="23">
        <v>673.24821800000018</v>
      </c>
      <c r="Z16" s="23">
        <v>869.71524000000022</v>
      </c>
      <c r="AA16" s="23">
        <v>770.39821800000027</v>
      </c>
      <c r="AB16" s="23">
        <v>623.32867799999985</v>
      </c>
      <c r="AC16" s="23">
        <v>308.79900474999999</v>
      </c>
      <c r="AD16" s="23">
        <v>113.96788074999995</v>
      </c>
      <c r="AE16" s="23">
        <v>480.01915600000041</v>
      </c>
      <c r="AF16" s="23">
        <v>586.6580560000001</v>
      </c>
    </row>
    <row r="17" spans="1:32" ht="120" customHeight="1" x14ac:dyDescent="0.75">
      <c r="A17" s="21" t="s">
        <v>18</v>
      </c>
      <c r="B17" s="23">
        <v>709.0082180000004</v>
      </c>
      <c r="C17" s="23">
        <v>707.00821800000028</v>
      </c>
      <c r="D17" s="23">
        <v>751.79571950000013</v>
      </c>
      <c r="E17" s="23">
        <v>583.70999800000027</v>
      </c>
      <c r="F17" s="23">
        <v>584.64665600000001</v>
      </c>
      <c r="G17" s="23">
        <v>288.50842399999999</v>
      </c>
      <c r="H17" s="23">
        <v>584.64665600000012</v>
      </c>
      <c r="I17" s="23">
        <v>289.49661000000003</v>
      </c>
      <c r="J17" s="23">
        <v>508.50754000000018</v>
      </c>
      <c r="K17" s="23">
        <v>573.36575200000027</v>
      </c>
      <c r="L17" s="23">
        <v>334.56075199999975</v>
      </c>
      <c r="M17" s="23">
        <v>222.36283100000014</v>
      </c>
      <c r="N17" s="23">
        <v>263.90941600000042</v>
      </c>
      <c r="O17" s="23">
        <v>287.67249075000018</v>
      </c>
      <c r="P17" s="23">
        <v>131.42435424999996</v>
      </c>
      <c r="Q17" s="23">
        <v>99</v>
      </c>
      <c r="R17" s="23">
        <v>289.85516899999982</v>
      </c>
      <c r="S17" s="23">
        <v>264.38694299999997</v>
      </c>
      <c r="T17" s="23">
        <v>478.69165599999997</v>
      </c>
      <c r="U17" s="23">
        <v>549.49665600000026</v>
      </c>
      <c r="V17" s="23">
        <v>635.948218</v>
      </c>
      <c r="W17" s="23">
        <v>544.20665600000029</v>
      </c>
      <c r="X17" s="23">
        <v>518.29665599999976</v>
      </c>
      <c r="Y17" s="23">
        <v>774.99821800000018</v>
      </c>
      <c r="Z17" s="23">
        <v>869.71523999999988</v>
      </c>
      <c r="AA17" s="23">
        <v>776.02243700000054</v>
      </c>
      <c r="AB17" s="23">
        <v>625.4536780000002</v>
      </c>
      <c r="AC17" s="23">
        <v>308.78471500000035</v>
      </c>
      <c r="AD17" s="23">
        <v>113.7663839999999</v>
      </c>
      <c r="AE17" s="23">
        <v>339.55415600000003</v>
      </c>
      <c r="AF17" s="23">
        <v>586.6580560000001</v>
      </c>
    </row>
    <row r="18" spans="1:32" ht="120" customHeight="1" x14ac:dyDescent="0.75">
      <c r="A18" s="21" t="s">
        <v>19</v>
      </c>
      <c r="B18" s="23">
        <v>428.57754000000057</v>
      </c>
      <c r="C18" s="23">
        <v>707.00821799999994</v>
      </c>
      <c r="D18" s="23">
        <v>997.93647900000019</v>
      </c>
      <c r="E18" s="23">
        <v>583.70999800000038</v>
      </c>
      <c r="F18" s="23">
        <v>584.64665600000023</v>
      </c>
      <c r="G18" s="23">
        <v>288.50842399999976</v>
      </c>
      <c r="H18" s="23">
        <v>552.86455200000034</v>
      </c>
      <c r="I18" s="23">
        <v>289.49661000000026</v>
      </c>
      <c r="J18" s="23">
        <v>254.52209800000026</v>
      </c>
      <c r="K18" s="23">
        <v>486.65806375000034</v>
      </c>
      <c r="L18" s="23">
        <v>276.06075200000009</v>
      </c>
      <c r="M18" s="23">
        <v>222.36283100000026</v>
      </c>
      <c r="N18" s="23">
        <v>262.98030000000006</v>
      </c>
      <c r="O18" s="23">
        <v>112.54826175000017</v>
      </c>
      <c r="P18" s="23">
        <v>106.08724125000015</v>
      </c>
      <c r="Q18" s="23">
        <v>99</v>
      </c>
      <c r="R18" s="23">
        <v>289.85516900000016</v>
      </c>
      <c r="S18" s="23">
        <v>255.4113785000003</v>
      </c>
      <c r="T18" s="23">
        <v>478.35665600000016</v>
      </c>
      <c r="U18" s="23">
        <v>478.54665600000021</v>
      </c>
      <c r="V18" s="23">
        <v>585.19665599999996</v>
      </c>
      <c r="W18" s="23">
        <v>387.93165600000009</v>
      </c>
      <c r="X18" s="23">
        <v>360.79665599999998</v>
      </c>
      <c r="Y18" s="23">
        <v>754.15439000000038</v>
      </c>
      <c r="Z18" s="23">
        <v>849.52734950000024</v>
      </c>
      <c r="AA18" s="23">
        <v>638.14665600000023</v>
      </c>
      <c r="AB18" s="23">
        <v>549.48367800000028</v>
      </c>
      <c r="AC18" s="23">
        <v>285.99539300000004</v>
      </c>
      <c r="AD18" s="23">
        <v>113.76638400000013</v>
      </c>
      <c r="AE18" s="23">
        <v>290.13665600000013</v>
      </c>
      <c r="AF18" s="23">
        <v>586.65805600000022</v>
      </c>
    </row>
    <row r="19" spans="1:32" ht="120" customHeight="1" x14ac:dyDescent="0.75">
      <c r="A19" s="21" t="s">
        <v>20</v>
      </c>
      <c r="B19" s="23">
        <v>292.23092399999985</v>
      </c>
      <c r="C19" s="23">
        <v>598.97875875</v>
      </c>
      <c r="D19" s="23">
        <v>861.01685675000022</v>
      </c>
      <c r="E19" s="23">
        <v>343.33878475000017</v>
      </c>
      <c r="F19" s="23">
        <v>584.64665600000023</v>
      </c>
      <c r="G19" s="23">
        <v>258.98665100000005</v>
      </c>
      <c r="H19" s="23">
        <v>304.76337800000022</v>
      </c>
      <c r="I19" s="23">
        <v>286.99160999999992</v>
      </c>
      <c r="J19" s="23">
        <v>192.43020950000027</v>
      </c>
      <c r="K19" s="23">
        <v>255.41448900000023</v>
      </c>
      <c r="L19" s="23">
        <v>249.35948899999994</v>
      </c>
      <c r="M19" s="23">
        <v>222.7828310000001</v>
      </c>
      <c r="N19" s="23">
        <v>236.85815300000002</v>
      </c>
      <c r="O19" s="23">
        <v>99.67202850000001</v>
      </c>
      <c r="P19" s="23">
        <v>104.75630075000015</v>
      </c>
      <c r="Q19" s="23">
        <v>99</v>
      </c>
      <c r="R19" s="23">
        <v>289.85516900000016</v>
      </c>
      <c r="S19" s="23">
        <v>111.07409925000002</v>
      </c>
      <c r="T19" s="23">
        <v>483.24736849999999</v>
      </c>
      <c r="U19" s="23">
        <v>702.74665600000003</v>
      </c>
      <c r="V19" s="23">
        <v>569.22665600000005</v>
      </c>
      <c r="W19" s="23">
        <v>297.28907925000033</v>
      </c>
      <c r="X19" s="23">
        <v>287.83389824999995</v>
      </c>
      <c r="Y19" s="23">
        <v>423.24665600000026</v>
      </c>
      <c r="Z19" s="23">
        <v>713.96367800000007</v>
      </c>
      <c r="AA19" s="23">
        <v>360.44665600000019</v>
      </c>
      <c r="AB19" s="23">
        <v>244.89251250000007</v>
      </c>
      <c r="AC19" s="23">
        <v>316.86539300000038</v>
      </c>
      <c r="AD19" s="23">
        <v>113.76638400000024</v>
      </c>
      <c r="AE19" s="23">
        <v>290.13665600000013</v>
      </c>
      <c r="AF19" s="23">
        <v>585.1580560000001</v>
      </c>
    </row>
    <row r="20" spans="1:32" ht="120" customHeight="1" x14ac:dyDescent="0.75">
      <c r="A20" s="21" t="s">
        <v>21</v>
      </c>
      <c r="B20" s="23">
        <v>293.29842399999984</v>
      </c>
      <c r="C20" s="23">
        <v>585.00665600000002</v>
      </c>
      <c r="D20" s="23">
        <v>656.9924980000003</v>
      </c>
      <c r="E20" s="23">
        <v>260.5720560000002</v>
      </c>
      <c r="F20" s="23">
        <v>480.39342399999987</v>
      </c>
      <c r="G20" s="23">
        <v>108.64724150000006</v>
      </c>
      <c r="H20" s="23">
        <v>287.63837800000033</v>
      </c>
      <c r="I20" s="23">
        <v>286.73660999999993</v>
      </c>
      <c r="J20" s="23">
        <v>80.800000000000182</v>
      </c>
      <c r="K20" s="23">
        <v>253.28948900000023</v>
      </c>
      <c r="L20" s="23">
        <v>99.699999999999932</v>
      </c>
      <c r="M20" s="23">
        <v>173.8147550000001</v>
      </c>
      <c r="N20" s="23">
        <v>181.21241599999985</v>
      </c>
      <c r="O20" s="23">
        <v>99.214290500000061</v>
      </c>
      <c r="P20" s="23">
        <v>110.55000000000018</v>
      </c>
      <c r="Q20" s="23">
        <v>99</v>
      </c>
      <c r="R20" s="23">
        <v>265.08637725000017</v>
      </c>
      <c r="S20" s="23">
        <v>105.67000000000007</v>
      </c>
      <c r="T20" s="23">
        <v>479.85665600000016</v>
      </c>
      <c r="U20" s="23">
        <v>549.49665599999992</v>
      </c>
      <c r="V20" s="23">
        <v>350.21441650000008</v>
      </c>
      <c r="W20" s="23">
        <v>290.26638400000024</v>
      </c>
      <c r="X20" s="23">
        <v>129.22435374999986</v>
      </c>
      <c r="Y20" s="23">
        <v>291.62165599999992</v>
      </c>
      <c r="Z20" s="23">
        <v>632.58867800000019</v>
      </c>
      <c r="AA20" s="23">
        <v>289.49665600000026</v>
      </c>
      <c r="AB20" s="23">
        <v>108.72297100000014</v>
      </c>
      <c r="AC20" s="23">
        <v>340.93539299999986</v>
      </c>
      <c r="AD20" s="23">
        <v>104.37</v>
      </c>
      <c r="AE20" s="23">
        <v>290.1366559999999</v>
      </c>
      <c r="AF20" s="23">
        <v>355.99665600000014</v>
      </c>
    </row>
    <row r="21" spans="1:32" ht="120" customHeight="1" x14ac:dyDescent="0.75">
      <c r="A21" s="21" t="s">
        <v>22</v>
      </c>
      <c r="B21" s="23">
        <v>207.45421199999987</v>
      </c>
      <c r="C21" s="23">
        <v>585.00665600000002</v>
      </c>
      <c r="D21" s="23">
        <v>519.86588199999994</v>
      </c>
      <c r="E21" s="23">
        <v>261.14205600000014</v>
      </c>
      <c r="F21" s="23">
        <v>362.08970750000015</v>
      </c>
      <c r="G21" s="23">
        <v>104.88000000000011</v>
      </c>
      <c r="H21" s="23">
        <v>196.0565630000001</v>
      </c>
      <c r="I21" s="23">
        <v>216.62994925000032</v>
      </c>
      <c r="J21" s="23">
        <v>80.950000000000159</v>
      </c>
      <c r="K21" s="23">
        <v>183.56931750000012</v>
      </c>
      <c r="L21" s="23">
        <v>98.199999999999932</v>
      </c>
      <c r="M21" s="23">
        <v>84.083339499999965</v>
      </c>
      <c r="N21" s="23">
        <v>72.721807249999983</v>
      </c>
      <c r="O21" s="23">
        <v>99.25</v>
      </c>
      <c r="P21" s="23">
        <v>131</v>
      </c>
      <c r="Q21" s="23">
        <v>99.5</v>
      </c>
      <c r="R21" s="23">
        <v>263.43888399999992</v>
      </c>
      <c r="S21" s="23">
        <v>105.67000000000007</v>
      </c>
      <c r="T21" s="23">
        <v>396.08448875000033</v>
      </c>
      <c r="U21" s="23">
        <v>321.76202650000016</v>
      </c>
      <c r="V21" s="23">
        <v>286.55039300000033</v>
      </c>
      <c r="W21" s="23">
        <v>139.67497000000026</v>
      </c>
      <c r="X21" s="23">
        <v>133.33083425000007</v>
      </c>
      <c r="Y21" s="23">
        <v>497.24665600000026</v>
      </c>
      <c r="Z21" s="23">
        <v>630.46367800000019</v>
      </c>
      <c r="AA21" s="23">
        <v>286.99665600000026</v>
      </c>
      <c r="AB21" s="23">
        <v>109.90797099999986</v>
      </c>
      <c r="AC21" s="23">
        <v>340.93539299999975</v>
      </c>
      <c r="AD21" s="23">
        <v>243.10099700000012</v>
      </c>
      <c r="AE21" s="23">
        <v>254.67233475</v>
      </c>
      <c r="AF21" s="23">
        <v>288.276656</v>
      </c>
    </row>
    <row r="22" spans="1:32" ht="120" customHeight="1" x14ac:dyDescent="0.75">
      <c r="A22" s="21" t="s">
        <v>23</v>
      </c>
      <c r="B22" s="23">
        <v>138.64517074999969</v>
      </c>
      <c r="C22" s="23">
        <v>585.00665599999991</v>
      </c>
      <c r="D22" s="23">
        <v>288.82676600000013</v>
      </c>
      <c r="E22" s="23">
        <v>261.14205600000025</v>
      </c>
      <c r="F22" s="23">
        <v>240.38000000000011</v>
      </c>
      <c r="G22" s="23">
        <v>108.24500000000012</v>
      </c>
      <c r="H22" s="23">
        <v>106.88000000000011</v>
      </c>
      <c r="I22" s="23">
        <v>111.15749999999991</v>
      </c>
      <c r="J22" s="23">
        <v>112.4575000000001</v>
      </c>
      <c r="K22" s="23">
        <v>103.2800000000002</v>
      </c>
      <c r="L22" s="23">
        <v>101.5</v>
      </c>
      <c r="M22" s="23">
        <v>68.430000000000064</v>
      </c>
      <c r="N22" s="23">
        <v>66</v>
      </c>
      <c r="O22" s="23">
        <v>104.4036500000002</v>
      </c>
      <c r="P22" s="23">
        <v>131.00000049999971</v>
      </c>
      <c r="Q22" s="23">
        <v>99.5</v>
      </c>
      <c r="R22" s="23">
        <v>183.83229425000025</v>
      </c>
      <c r="S22" s="23">
        <v>105.67000000000007</v>
      </c>
      <c r="T22" s="23">
        <v>291.40684049999993</v>
      </c>
      <c r="U22" s="23">
        <v>287.76427850000005</v>
      </c>
      <c r="V22" s="23">
        <v>209.45436500000005</v>
      </c>
      <c r="W22" s="23">
        <v>145.61000000000013</v>
      </c>
      <c r="X22" s="23">
        <v>140.11000000000013</v>
      </c>
      <c r="Y22" s="23">
        <v>547.49665600000026</v>
      </c>
      <c r="Z22" s="23">
        <v>630.46367800000007</v>
      </c>
      <c r="AA22" s="23">
        <v>286.99665600000026</v>
      </c>
      <c r="AB22" s="23">
        <v>116.80297100000018</v>
      </c>
      <c r="AC22" s="23">
        <v>128.08028399999989</v>
      </c>
      <c r="AD22" s="23">
        <v>99.541412250000008</v>
      </c>
      <c r="AE22" s="23">
        <v>100.02558499999998</v>
      </c>
      <c r="AF22" s="23">
        <v>290.80437625000013</v>
      </c>
    </row>
    <row r="23" spans="1:32" ht="120" customHeight="1" x14ac:dyDescent="0.75">
      <c r="A23" s="21" t="s">
        <v>24</v>
      </c>
      <c r="B23" s="23">
        <v>275.40190849999999</v>
      </c>
      <c r="C23" s="23">
        <v>587.00665600000002</v>
      </c>
      <c r="D23" s="23">
        <v>288.70176600000013</v>
      </c>
      <c r="E23" s="23">
        <v>263.14205599999991</v>
      </c>
      <c r="F23" s="23">
        <v>242.38000000000011</v>
      </c>
      <c r="G23" s="23">
        <v>106.88000000000011</v>
      </c>
      <c r="H23" s="23">
        <v>185.82418900000016</v>
      </c>
      <c r="I23" s="23">
        <v>107.7800000000002</v>
      </c>
      <c r="J23" s="23">
        <v>105.2800000000002</v>
      </c>
      <c r="K23" s="23">
        <v>105.2800000000002</v>
      </c>
      <c r="L23" s="23">
        <v>87.779999999999973</v>
      </c>
      <c r="M23" s="23">
        <v>68</v>
      </c>
      <c r="N23" s="23">
        <v>84</v>
      </c>
      <c r="O23" s="23">
        <v>105.90364999999986</v>
      </c>
      <c r="P23" s="23">
        <v>131.00000024999986</v>
      </c>
      <c r="Q23" s="23">
        <v>101</v>
      </c>
      <c r="R23" s="23">
        <v>107.88333700000021</v>
      </c>
      <c r="S23" s="23">
        <v>101</v>
      </c>
      <c r="T23" s="23">
        <v>291.65927775</v>
      </c>
      <c r="U23" s="23">
        <v>360.97520300000008</v>
      </c>
      <c r="V23" s="23">
        <v>131.98833700000012</v>
      </c>
      <c r="W23" s="23">
        <v>140.69250000000011</v>
      </c>
      <c r="X23" s="23">
        <v>131.65500000000009</v>
      </c>
      <c r="Y23" s="23">
        <v>549.49665600000026</v>
      </c>
      <c r="Z23" s="23">
        <v>632.4636780000003</v>
      </c>
      <c r="AA23" s="23">
        <v>214.68293225000014</v>
      </c>
      <c r="AB23" s="23">
        <v>123.7729710000001</v>
      </c>
      <c r="AC23" s="23">
        <v>130.01041199999997</v>
      </c>
      <c r="AD23" s="23">
        <v>101</v>
      </c>
      <c r="AE23" s="23">
        <v>102</v>
      </c>
      <c r="AF23" s="23">
        <v>289.25665600000002</v>
      </c>
    </row>
    <row r="24" spans="1:32" ht="120" customHeight="1" x14ac:dyDescent="0.75">
      <c r="A24" s="21" t="s">
        <v>25</v>
      </c>
      <c r="B24" s="23">
        <v>367.67753999999991</v>
      </c>
      <c r="C24" s="23">
        <v>587.00665600000002</v>
      </c>
      <c r="D24" s="23">
        <v>514.75999800000045</v>
      </c>
      <c r="E24" s="23">
        <v>274.41021449999994</v>
      </c>
      <c r="F24" s="23">
        <v>300.0070005</v>
      </c>
      <c r="G24" s="23">
        <v>243.8041760000001</v>
      </c>
      <c r="H24" s="23">
        <v>289.63837800000044</v>
      </c>
      <c r="I24" s="23">
        <v>167.20865375000005</v>
      </c>
      <c r="J24" s="23">
        <v>105.2800000000002</v>
      </c>
      <c r="K24" s="23">
        <v>270.34075200000018</v>
      </c>
      <c r="L24" s="23">
        <v>227.26601125000002</v>
      </c>
      <c r="M24" s="23">
        <v>68.468339499999956</v>
      </c>
      <c r="N24" s="23">
        <v>76.697500000000218</v>
      </c>
      <c r="O24" s="23">
        <v>132.39815000000033</v>
      </c>
      <c r="P24" s="23">
        <v>129.90250000000003</v>
      </c>
      <c r="Q24" s="23">
        <v>101</v>
      </c>
      <c r="R24" s="23">
        <v>107.88333700000021</v>
      </c>
      <c r="S24" s="23">
        <v>104.50605825000002</v>
      </c>
      <c r="T24" s="23">
        <v>292.18500000000006</v>
      </c>
      <c r="U24" s="23">
        <v>480.35665600000027</v>
      </c>
      <c r="V24" s="23">
        <v>172.20749849999993</v>
      </c>
      <c r="W24" s="23">
        <v>135.99666849999994</v>
      </c>
      <c r="X24" s="23">
        <v>129.10666850000007</v>
      </c>
      <c r="Y24" s="23">
        <v>549.49665600000026</v>
      </c>
      <c r="Z24" s="23">
        <v>632.46367800000053</v>
      </c>
      <c r="AA24" s="23">
        <v>180.55089625000028</v>
      </c>
      <c r="AB24" s="23">
        <v>122.03140050000025</v>
      </c>
      <c r="AC24" s="23">
        <v>129.5</v>
      </c>
      <c r="AD24" s="23">
        <v>101</v>
      </c>
      <c r="AE24" s="23">
        <v>117.25</v>
      </c>
      <c r="AF24" s="23">
        <v>291.4366560000002</v>
      </c>
    </row>
    <row r="25" spans="1:32" ht="120" customHeight="1" x14ac:dyDescent="0.75">
      <c r="A25" s="21" t="s">
        <v>26</v>
      </c>
      <c r="B25" s="23">
        <v>585.89165600000001</v>
      </c>
      <c r="C25" s="23">
        <v>587.00665600000002</v>
      </c>
      <c r="D25" s="23">
        <v>707.71156000000019</v>
      </c>
      <c r="E25" s="23">
        <v>289.0297885</v>
      </c>
      <c r="F25" s="23">
        <v>347.73190850000003</v>
      </c>
      <c r="G25" s="23">
        <v>290.5084240000001</v>
      </c>
      <c r="H25" s="23">
        <v>289.63837800000056</v>
      </c>
      <c r="I25" s="23">
        <v>290.48620675000041</v>
      </c>
      <c r="J25" s="23">
        <v>271.47738000000015</v>
      </c>
      <c r="K25" s="23">
        <v>282.34075200000007</v>
      </c>
      <c r="L25" s="23">
        <v>251.62075199999981</v>
      </c>
      <c r="M25" s="23">
        <v>133.90283099999988</v>
      </c>
      <c r="N25" s="23">
        <v>157.55162650000034</v>
      </c>
      <c r="O25" s="23">
        <v>133.35965000000033</v>
      </c>
      <c r="P25" s="23">
        <v>120.80345325000019</v>
      </c>
      <c r="Q25" s="23">
        <v>101</v>
      </c>
      <c r="R25" s="23">
        <v>135.75213350000024</v>
      </c>
      <c r="S25" s="23">
        <v>259.41539300000011</v>
      </c>
      <c r="T25" s="23">
        <v>374.0553392500002</v>
      </c>
      <c r="U25" s="23">
        <v>480.35665599999993</v>
      </c>
      <c r="V25" s="23">
        <v>381.15390999999988</v>
      </c>
      <c r="W25" s="23">
        <v>128.93333699999994</v>
      </c>
      <c r="X25" s="23">
        <v>129.488337</v>
      </c>
      <c r="Y25" s="23">
        <v>549.49665600000026</v>
      </c>
      <c r="Z25" s="23">
        <v>632.46367800000041</v>
      </c>
      <c r="AA25" s="23">
        <v>288.99665600000026</v>
      </c>
      <c r="AB25" s="23">
        <v>129.46797100000015</v>
      </c>
      <c r="AC25" s="23">
        <v>264.57554575000006</v>
      </c>
      <c r="AD25" s="23">
        <v>101</v>
      </c>
      <c r="AE25" s="23">
        <v>291.0933614999999</v>
      </c>
      <c r="AF25" s="23">
        <v>291.60665600000004</v>
      </c>
    </row>
    <row r="26" spans="1:32" ht="120" customHeight="1" x14ac:dyDescent="0.75">
      <c r="A26" s="21" t="s">
        <v>27</v>
      </c>
      <c r="B26" s="23">
        <v>646.77465600000028</v>
      </c>
      <c r="C26" s="23">
        <v>612.38243699999998</v>
      </c>
      <c r="D26" s="23">
        <v>585.70999800000027</v>
      </c>
      <c r="E26" s="23">
        <v>323.17838774999996</v>
      </c>
      <c r="F26" s="23">
        <v>289.63842400000021</v>
      </c>
      <c r="G26" s="23">
        <v>290.5084240000001</v>
      </c>
      <c r="H26" s="23">
        <v>289.63837800000022</v>
      </c>
      <c r="I26" s="23">
        <v>290.98660999999993</v>
      </c>
      <c r="J26" s="23">
        <v>290.76665600000069</v>
      </c>
      <c r="K26" s="23">
        <v>282.34075200000007</v>
      </c>
      <c r="L26" s="23">
        <v>258.23075200000017</v>
      </c>
      <c r="M26" s="23">
        <v>222.73283099999981</v>
      </c>
      <c r="N26" s="23">
        <v>265.92941599999995</v>
      </c>
      <c r="O26" s="23">
        <v>135.07390000000021</v>
      </c>
      <c r="P26" s="23">
        <v>120.64568025000005</v>
      </c>
      <c r="Q26" s="23">
        <v>101</v>
      </c>
      <c r="R26" s="23">
        <v>283.84007350000002</v>
      </c>
      <c r="S26" s="23">
        <v>289.22044899999992</v>
      </c>
      <c r="T26" s="23">
        <v>481.28337250000016</v>
      </c>
      <c r="U26" s="23">
        <v>704.5566560000002</v>
      </c>
      <c r="V26" s="23">
        <v>571.22665600000005</v>
      </c>
      <c r="W26" s="23">
        <v>208.53568424999992</v>
      </c>
      <c r="X26" s="23">
        <v>128.93333699999994</v>
      </c>
      <c r="Y26" s="23">
        <v>549.49665600000014</v>
      </c>
      <c r="Z26" s="23">
        <v>657.83945900000003</v>
      </c>
      <c r="AA26" s="23">
        <v>288.99665600000003</v>
      </c>
      <c r="AB26" s="23">
        <v>137.16297099999986</v>
      </c>
      <c r="AC26" s="23">
        <v>161.5</v>
      </c>
      <c r="AD26" s="23">
        <v>101</v>
      </c>
      <c r="AE26" s="23">
        <v>322.10189600000001</v>
      </c>
      <c r="AF26" s="23">
        <v>516.68358425000019</v>
      </c>
    </row>
    <row r="27" spans="1:32" ht="120" customHeight="1" x14ac:dyDescent="0.75">
      <c r="A27" s="21" t="s">
        <v>28</v>
      </c>
      <c r="B27" s="24">
        <f>SUM(B3:B26)</f>
        <v>8422.1533177500041</v>
      </c>
      <c r="C27" s="24">
        <f t="shared" ref="C27:AF27" si="1">SUM(C3:C26)</f>
        <v>12915.7402745</v>
      </c>
      <c r="D27" s="24">
        <f t="shared" si="1"/>
        <v>13977.22468275</v>
      </c>
      <c r="E27" s="24">
        <f t="shared" si="1"/>
        <v>8998.0133652500044</v>
      </c>
      <c r="F27" s="24">
        <f t="shared" si="1"/>
        <v>9802.3158817500007</v>
      </c>
      <c r="G27" s="24">
        <f t="shared" si="1"/>
        <v>6652.2323597499981</v>
      </c>
      <c r="H27" s="24">
        <f t="shared" si="1"/>
        <v>7994.3361542500043</v>
      </c>
      <c r="I27" s="24">
        <f t="shared" si="1"/>
        <v>5961.6327592500029</v>
      </c>
      <c r="J27" s="24">
        <f t="shared" si="1"/>
        <v>6045.7240587500064</v>
      </c>
      <c r="K27" s="24">
        <f t="shared" si="1"/>
        <v>6246.4350310000045</v>
      </c>
      <c r="L27" s="24">
        <f t="shared" si="1"/>
        <v>6200.9027240000005</v>
      </c>
      <c r="M27" s="24">
        <f t="shared" si="1"/>
        <v>4317.9217242500008</v>
      </c>
      <c r="N27" s="24">
        <f t="shared" si="1"/>
        <v>4200.8117105000028</v>
      </c>
      <c r="O27" s="24">
        <f t="shared" si="1"/>
        <v>4005.9846702500035</v>
      </c>
      <c r="P27" s="24">
        <f t="shared" si="1"/>
        <v>4083.7009162500017</v>
      </c>
      <c r="Q27" s="24">
        <f t="shared" si="1"/>
        <v>3453.2517092500002</v>
      </c>
      <c r="R27" s="24">
        <f t="shared" si="1"/>
        <v>5051.2092630000025</v>
      </c>
      <c r="S27" s="24">
        <f t="shared" si="1"/>
        <v>4836.6840172500033</v>
      </c>
      <c r="T27" s="24">
        <f t="shared" si="1"/>
        <v>7541.8519522500028</v>
      </c>
      <c r="U27" s="24">
        <f t="shared" si="1"/>
        <v>11364.955558500002</v>
      </c>
      <c r="V27" s="24">
        <f t="shared" si="1"/>
        <v>9612.4382772499994</v>
      </c>
      <c r="W27" s="24">
        <f t="shared" si="1"/>
        <v>7381.1502492500031</v>
      </c>
      <c r="X27" s="24">
        <f t="shared" si="1"/>
        <v>5955.8810894999988</v>
      </c>
      <c r="Y27" s="24">
        <f t="shared" si="1"/>
        <v>10511.923067250002</v>
      </c>
      <c r="Z27" s="24">
        <f t="shared" si="1"/>
        <v>14562.482595000005</v>
      </c>
      <c r="AA27" s="24">
        <f t="shared" si="1"/>
        <v>11765.306691250003</v>
      </c>
      <c r="AB27" s="24">
        <f t="shared" si="1"/>
        <v>6628.7777687500011</v>
      </c>
      <c r="AC27" s="24">
        <f t="shared" si="1"/>
        <v>5442.4253657500003</v>
      </c>
      <c r="AD27" s="24">
        <f t="shared" si="1"/>
        <v>3237.8796757500013</v>
      </c>
      <c r="AE27" s="24">
        <f t="shared" si="1"/>
        <v>8307.4905585000033</v>
      </c>
      <c r="AF27" s="24">
        <f t="shared" si="1"/>
        <v>9834.5453055000035</v>
      </c>
    </row>
    <row r="28" spans="1:32" ht="123" customHeight="1" x14ac:dyDescent="0.75">
      <c r="A28" s="21" t="s">
        <v>29</v>
      </c>
      <c r="B28" s="24">
        <f>B27/1000</f>
        <v>8.4221533177500039</v>
      </c>
      <c r="C28" s="24">
        <f t="shared" ref="C28:AF28" si="2">C27/1000</f>
        <v>12.915740274499999</v>
      </c>
      <c r="D28" s="24">
        <f t="shared" si="2"/>
        <v>13.97722468275</v>
      </c>
      <c r="E28" s="24">
        <f t="shared" si="2"/>
        <v>8.9980133652500047</v>
      </c>
      <c r="F28" s="24">
        <f t="shared" si="2"/>
        <v>9.8023158817500011</v>
      </c>
      <c r="G28" s="24">
        <f t="shared" si="2"/>
        <v>6.6522323597499984</v>
      </c>
      <c r="H28" s="24">
        <f t="shared" si="2"/>
        <v>7.9943361542500044</v>
      </c>
      <c r="I28" s="24">
        <f t="shared" si="2"/>
        <v>5.9616327592500031</v>
      </c>
      <c r="J28" s="24">
        <f t="shared" si="2"/>
        <v>6.0457240587500065</v>
      </c>
      <c r="K28" s="24">
        <f t="shared" si="2"/>
        <v>6.2464350310000043</v>
      </c>
      <c r="L28" s="24">
        <f t="shared" si="2"/>
        <v>6.2009027240000005</v>
      </c>
      <c r="M28" s="24">
        <f t="shared" si="2"/>
        <v>4.3179217242500005</v>
      </c>
      <c r="N28" s="24">
        <f t="shared" si="2"/>
        <v>4.2008117105000027</v>
      </c>
      <c r="O28" s="24">
        <f t="shared" si="2"/>
        <v>4.0059846702500037</v>
      </c>
      <c r="P28" s="24">
        <f t="shared" si="2"/>
        <v>4.0837009162500015</v>
      </c>
      <c r="Q28" s="24">
        <f t="shared" si="2"/>
        <v>3.4532517092500004</v>
      </c>
      <c r="R28" s="24">
        <f t="shared" si="2"/>
        <v>5.0512092630000023</v>
      </c>
      <c r="S28" s="24">
        <f t="shared" si="2"/>
        <v>4.8366840172500032</v>
      </c>
      <c r="T28" s="24">
        <f t="shared" si="2"/>
        <v>7.5418519522500027</v>
      </c>
      <c r="U28" s="24">
        <f t="shared" si="2"/>
        <v>11.364955558500002</v>
      </c>
      <c r="V28" s="24">
        <f t="shared" si="2"/>
        <v>9.6124382772499999</v>
      </c>
      <c r="W28" s="24">
        <f t="shared" si="2"/>
        <v>7.3811502492500027</v>
      </c>
      <c r="X28" s="24">
        <f t="shared" si="2"/>
        <v>5.9558810894999992</v>
      </c>
      <c r="Y28" s="24">
        <f t="shared" si="2"/>
        <v>10.511923067250002</v>
      </c>
      <c r="Z28" s="24">
        <f t="shared" si="2"/>
        <v>14.562482595000004</v>
      </c>
      <c r="AA28" s="24">
        <f t="shared" si="2"/>
        <v>11.765306691250004</v>
      </c>
      <c r="AB28" s="24">
        <f t="shared" si="2"/>
        <v>6.6287777687500009</v>
      </c>
      <c r="AC28" s="24">
        <f t="shared" si="2"/>
        <v>5.4424253657500001</v>
      </c>
      <c r="AD28" s="24">
        <f t="shared" si="2"/>
        <v>3.2378796757500012</v>
      </c>
      <c r="AE28" s="24">
        <f t="shared" si="2"/>
        <v>8.3074905585000032</v>
      </c>
      <c r="AF28" s="24">
        <f t="shared" si="2"/>
        <v>9.8345453055000043</v>
      </c>
    </row>
    <row r="29" spans="1:32" s="28" customFormat="1" ht="120" customHeight="1" x14ac:dyDescent="0.75">
      <c r="A29" s="25" t="s">
        <v>30</v>
      </c>
      <c r="B29" s="26">
        <f>SUM(B28:AF28)</f>
        <v>235.3133827742501</v>
      </c>
      <c r="C29" s="25"/>
      <c r="D29" s="25" t="s">
        <v>0</v>
      </c>
      <c r="E29" s="26">
        <f>MAX(B3:AF26)</f>
        <v>997.93647900000019</v>
      </c>
      <c r="F29" s="25"/>
      <c r="G29" s="25" t="s">
        <v>1</v>
      </c>
      <c r="H29" s="26">
        <f>MIN(B3:AF26)</f>
        <v>66</v>
      </c>
      <c r="I29" s="25"/>
      <c r="J29" s="25" t="s">
        <v>2</v>
      </c>
      <c r="K29" s="26">
        <f>B29/31/24*1000</f>
        <v>316.28142846001356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" right="0" top="0.75" bottom="0.75" header="0.3" footer="0.3"/>
  <pageSetup paperSize="5" scale="1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Check Sur</vt:lpstr>
      <vt:lpstr>CON ENT HOUR</vt:lpstr>
      <vt:lpstr>CON NET DRW HOUR</vt:lpstr>
      <vt:lpstr>CON SUR HOUR</vt:lpstr>
      <vt:lpstr>'Check Sur'!Print_Area</vt:lpstr>
      <vt:lpstr>'CON ENT HOUR'!Print_Area</vt:lpstr>
      <vt:lpstr>'CON NET DRW HOUR'!Print_Area</vt:lpstr>
      <vt:lpstr>'CON SUR HOUR'!Print_Area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2024-08-12T08:53:54Z</dcterms:modified>
</cp:coreProperties>
</file>